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mc:AlternateContent xmlns:mc="http://schemas.openxmlformats.org/markup-compatibility/2006">
    <mc:Choice Requires="x15">
      <x15ac:absPath xmlns:x15ac="http://schemas.microsoft.com/office/spreadsheetml/2010/11/ac" url="I:\Planning\ELECTRONIC FILING PLAN\8-2-1 NATIONAL BUDGETS\8-2-1-14-3 Chapters\2025-2026\Intro chapter\Data support\"/>
    </mc:Choice>
  </mc:AlternateContent>
  <xr:revisionPtr revIDLastSave="0" documentId="13_ncr:1_{37164092-A44D-41D3-BEF8-4F5A1B82C854}" xr6:coauthVersionLast="47" xr6:coauthVersionMax="47" xr10:uidLastSave="{00000000-0000-0000-0000-000000000000}"/>
  <bookViews>
    <workbookView xWindow="-120" yWindow="-120" windowWidth="29040" windowHeight="15840" xr2:uid="{00000000-000D-0000-FFFF-FFFF00000000}"/>
  </bookViews>
  <sheets>
    <sheet name="Figure 1.1" sheetId="27" r:id="rId1"/>
    <sheet name="Table 1.1 Social Development" sheetId="24" r:id="rId2"/>
    <sheet name="Table 1.2 Learning and Culture" sheetId="25" r:id="rId3"/>
    <sheet name="Table 1.3 Health" sheetId="19" r:id="rId4"/>
    <sheet name="Table 1.4 Peace and Security" sheetId="20" r:id="rId5"/>
    <sheet name="Table 1.5 GPS " sheetId="21" r:id="rId6"/>
    <sheet name="Table 1.6 Comm Development " sheetId="22" r:id="rId7"/>
    <sheet name="Table 1.7 Econ Development" sheetId="23" r:id="rId8"/>
    <sheet name="Table 1.8" sheetId="10" r:id="rId9"/>
    <sheet name="Table 1.9" sheetId="18" r:id="rId10"/>
  </sheets>
  <definedNames>
    <definedName name="_xlnm.Print_Area" localSheetId="5">'Table 1.5 GPS '!$A$1:$W$134</definedName>
    <definedName name="_xlnm.Print_Area" localSheetId="7">'Table 1.7 Econ Development'!$A$1:$J$142</definedName>
    <definedName name="Z_0D4718DE_12E6_47BE_A2EE_243BA866CB6B_.wvu.Cols" localSheetId="1" hidden="1">'Table 1.1 Social Development'!$C:$C</definedName>
    <definedName name="Z_0D4718DE_12E6_47BE_A2EE_243BA866CB6B_.wvu.Cols" localSheetId="2" hidden="1">'Table 1.2 Learning and Culture'!$C:$C</definedName>
    <definedName name="Z_0D4718DE_12E6_47BE_A2EE_243BA866CB6B_.wvu.Cols" localSheetId="3" hidden="1">'Table 1.3 Health'!$C:$C</definedName>
    <definedName name="Z_0D4718DE_12E6_47BE_A2EE_243BA866CB6B_.wvu.Cols" localSheetId="4" hidden="1">'Table 1.4 Peace and Security'!$C:$C</definedName>
    <definedName name="Z_0D4718DE_12E6_47BE_A2EE_243BA866CB6B_.wvu.Cols" localSheetId="5" hidden="1">'Table 1.5 GPS '!$C:$C</definedName>
    <definedName name="Z_0D4718DE_12E6_47BE_A2EE_243BA866CB6B_.wvu.Cols" localSheetId="6" hidden="1">'Table 1.6 Comm Development '!$C:$C</definedName>
    <definedName name="Z_0D4718DE_12E6_47BE_A2EE_243BA866CB6B_.wvu.Cols" localSheetId="7" hidden="1">'Table 1.7 Econ Development'!$C:$C</definedName>
    <definedName name="Z_0D4718DE_12E6_47BE_A2EE_243BA866CB6B_.wvu.Rows" localSheetId="1" hidden="1">'Table 1.1 Social Development'!$5:$5,'Table 1.1 Social Development'!#REF!,'Table 1.1 Social Development'!#REF!,'Table 1.1 Social Development'!#REF!,'Table 1.1 Social Development'!$44:$44</definedName>
    <definedName name="Z_0D4718DE_12E6_47BE_A2EE_243BA866CB6B_.wvu.Rows" localSheetId="2" hidden="1">'Table 1.2 Learning and Culture'!$5:$5,'Table 1.2 Learning and Culture'!#REF!,'Table 1.2 Learning and Culture'!$78:$79</definedName>
    <definedName name="Z_0D4718DE_12E6_47BE_A2EE_243BA866CB6B_.wvu.Rows" localSheetId="3" hidden="1">'Table 1.3 Health'!$5:$5,'Table 1.3 Health'!$45:$45</definedName>
    <definedName name="Z_0D4718DE_12E6_47BE_A2EE_243BA866CB6B_.wvu.Rows" localSheetId="4" hidden="1">'Table 1.4 Peace and Security'!$5:$5,'Table 1.4 Peace and Security'!#REF!</definedName>
    <definedName name="Z_0D4718DE_12E6_47BE_A2EE_243BA866CB6B_.wvu.Rows" localSheetId="5" hidden="1">'Table 1.5 GPS '!$5:$5,'Table 1.5 GPS '!#REF!,'Table 1.5 GPS '!$77:$78</definedName>
    <definedName name="Z_0D4718DE_12E6_47BE_A2EE_243BA866CB6B_.wvu.Rows" localSheetId="6" hidden="1">'Table 1.6 Comm Development '!$5:$5,'Table 1.6 Comm Development '!$42:$42</definedName>
    <definedName name="Z_0D4718DE_12E6_47BE_A2EE_243BA866CB6B_.wvu.Rows" localSheetId="7" hidden="1">'Table 1.7 Econ Development'!$5:$5,'Table 1.7 Econ Development'!$137:$137</definedName>
    <definedName name="Z_197EF3DE_EDC8_481E_94EC_E98E5C329915_.wvu.Cols" localSheetId="1" hidden="1">'Table 1.1 Social Development'!$C:$C</definedName>
    <definedName name="Z_197EF3DE_EDC8_481E_94EC_E98E5C329915_.wvu.Cols" localSheetId="2" hidden="1">'Table 1.2 Learning and Culture'!$C:$C</definedName>
    <definedName name="Z_197EF3DE_EDC8_481E_94EC_E98E5C329915_.wvu.Cols" localSheetId="3" hidden="1">'Table 1.3 Health'!$C:$C</definedName>
    <definedName name="Z_197EF3DE_EDC8_481E_94EC_E98E5C329915_.wvu.Cols" localSheetId="4" hidden="1">'Table 1.4 Peace and Security'!$C:$C</definedName>
    <definedName name="Z_197EF3DE_EDC8_481E_94EC_E98E5C329915_.wvu.Cols" localSheetId="5" hidden="1">'Table 1.5 GPS '!$C:$C</definedName>
    <definedName name="Z_197EF3DE_EDC8_481E_94EC_E98E5C329915_.wvu.Cols" localSheetId="6" hidden="1">'Table 1.6 Comm Development '!$C:$C</definedName>
    <definedName name="Z_197EF3DE_EDC8_481E_94EC_E98E5C329915_.wvu.Cols" localSheetId="7" hidden="1">'Table 1.7 Econ Development'!$C:$C</definedName>
    <definedName name="Z_197EF3DE_EDC8_481E_94EC_E98E5C329915_.wvu.Rows" localSheetId="1" hidden="1">'Table 1.1 Social Development'!#REF!</definedName>
    <definedName name="Z_197EF3DE_EDC8_481E_94EC_E98E5C329915_.wvu.Rows" localSheetId="3" hidden="1">'Table 1.3 Health'!#REF!</definedName>
    <definedName name="Z_197EF3DE_EDC8_481E_94EC_E98E5C329915_.wvu.Rows" localSheetId="6" hidden="1">'Table 1.6 Comm Development '!#REF!</definedName>
    <definedName name="Z_2741D788_8D16_4F19_91A3_672E8144304B_.wvu.Cols" localSheetId="1" hidden="1">'Table 1.1 Social Development'!$C:$C</definedName>
    <definedName name="Z_2741D788_8D16_4F19_91A3_672E8144304B_.wvu.Cols" localSheetId="2" hidden="1">'Table 1.2 Learning and Culture'!$C:$C</definedName>
    <definedName name="Z_2741D788_8D16_4F19_91A3_672E8144304B_.wvu.Cols" localSheetId="3" hidden="1">'Table 1.3 Health'!$C:$C</definedName>
    <definedName name="Z_2741D788_8D16_4F19_91A3_672E8144304B_.wvu.Cols" localSheetId="4" hidden="1">'Table 1.4 Peace and Security'!$C:$C</definedName>
    <definedName name="Z_2741D788_8D16_4F19_91A3_672E8144304B_.wvu.Cols" localSheetId="5" hidden="1">'Table 1.5 GPS '!$C:$C</definedName>
    <definedName name="Z_2741D788_8D16_4F19_91A3_672E8144304B_.wvu.Cols" localSheetId="6" hidden="1">'Table 1.6 Comm Development '!$C:$C</definedName>
    <definedName name="Z_2741D788_8D16_4F19_91A3_672E8144304B_.wvu.Cols" localSheetId="7" hidden="1">'Table 1.7 Econ Development'!$C:$C</definedName>
    <definedName name="Z_2741D788_8D16_4F19_91A3_672E8144304B_.wvu.Rows" localSheetId="1" hidden="1">'Table 1.1 Social Development'!#REF!</definedName>
    <definedName name="Z_2741D788_8D16_4F19_91A3_672E8144304B_.wvu.Rows" localSheetId="3" hidden="1">'Table 1.3 Health'!#REF!</definedName>
    <definedName name="Z_2741D788_8D16_4F19_91A3_672E8144304B_.wvu.Rows" localSheetId="6" hidden="1">'Table 1.6 Comm Development '!#REF!</definedName>
    <definedName name="Z_639518EF_1762_44CA_92EB_6C7C157385BF_.wvu.Cols" localSheetId="1" hidden="1">'Table 1.1 Social Development'!$C:$C</definedName>
    <definedName name="Z_639518EF_1762_44CA_92EB_6C7C157385BF_.wvu.Cols" localSheetId="2" hidden="1">'Table 1.2 Learning and Culture'!$C:$C</definedName>
    <definedName name="Z_639518EF_1762_44CA_92EB_6C7C157385BF_.wvu.Cols" localSheetId="3" hidden="1">'Table 1.3 Health'!$C:$C</definedName>
    <definedName name="Z_639518EF_1762_44CA_92EB_6C7C157385BF_.wvu.Cols" localSheetId="4" hidden="1">'Table 1.4 Peace and Security'!$C:$C</definedName>
    <definedName name="Z_639518EF_1762_44CA_92EB_6C7C157385BF_.wvu.Cols" localSheetId="5" hidden="1">'Table 1.5 GPS '!$C:$C</definedName>
    <definedName name="Z_639518EF_1762_44CA_92EB_6C7C157385BF_.wvu.Cols" localSheetId="6" hidden="1">'Table 1.6 Comm Development '!$C:$C</definedName>
    <definedName name="Z_639518EF_1762_44CA_92EB_6C7C157385BF_.wvu.Cols" localSheetId="7" hidden="1">'Table 1.7 Econ Development'!$C:$C</definedName>
    <definedName name="Z_639518EF_1762_44CA_92EB_6C7C157385BF_.wvu.Rows" localSheetId="1" hidden="1">'Table 1.1 Social Development'!$5:$5,'Table 1.1 Social Development'!#REF!</definedName>
    <definedName name="Z_639518EF_1762_44CA_92EB_6C7C157385BF_.wvu.Rows" localSheetId="2" hidden="1">'Table 1.2 Learning and Culture'!$5:$5,'Table 1.2 Learning and Culture'!#REF!,'Table 1.2 Learning and Culture'!#REF!,'Table 1.2 Learning and Culture'!#REF!,'Table 1.2 Learning and Culture'!$78:$79,'Table 1.2 Learning and Culture'!#REF!</definedName>
    <definedName name="Z_639518EF_1762_44CA_92EB_6C7C157385BF_.wvu.Rows" localSheetId="3" hidden="1">'Table 1.3 Health'!$5:$5,'Table 1.3 Health'!#REF!,'Table 1.3 Health'!$45:$45,'Table 1.3 Health'!#REF!</definedName>
    <definedName name="Z_639518EF_1762_44CA_92EB_6C7C157385BF_.wvu.Rows" localSheetId="4" hidden="1">'Table 1.4 Peace and Security'!$5:$5,'Table 1.4 Peace and Security'!#REF!,'Table 1.4 Peace and Security'!#REF!,'Table 1.4 Peace and Security'!#REF!</definedName>
    <definedName name="Z_639518EF_1762_44CA_92EB_6C7C157385BF_.wvu.Rows" localSheetId="5" hidden="1">'Table 1.5 GPS '!$5:$5,'Table 1.5 GPS '!#REF!,'Table 1.5 GPS '!#REF!,'Table 1.5 GPS '!#REF!,'Table 1.5 GPS '!#REF!,'Table 1.5 GPS '!#REF!,'Table 1.5 GPS '!#REF!,'Table 1.5 GPS '!#REF!,'Table 1.5 GPS '!$77:$78,'Table 1.5 GPS '!#REF!</definedName>
    <definedName name="Z_639518EF_1762_44CA_92EB_6C7C157385BF_.wvu.Rows" localSheetId="6" hidden="1">'Table 1.6 Comm Development '!$5:$5,'Table 1.6 Comm Development '!#REF!</definedName>
    <definedName name="Z_639518EF_1762_44CA_92EB_6C7C157385BF_.wvu.Rows" localSheetId="7" hidden="1">'Table 1.7 Econ Development'!$5:$5,'Table 1.7 Econ Development'!#REF!,'Table 1.7 Econ Development'!#REF!,'Table 1.7 Econ Development'!#REF!,'Table 1.7 Econ Development'!#REF!,'Table 1.7 Econ Development'!#REF!,'Table 1.7 Econ Development'!#REF!,'Table 1.7 Econ Development'!#REF!,'Table 1.7 Econ Development'!#REF!,'Table 1.7 Econ Development'!#REF!</definedName>
    <definedName name="Z_69AE6E68_4EF3_487C_84CC_6C5F39E448E5_.wvu.Cols" localSheetId="1" hidden="1">'Table 1.1 Social Development'!$C:$C</definedName>
    <definedName name="Z_69AE6E68_4EF3_487C_84CC_6C5F39E448E5_.wvu.Cols" localSheetId="2" hidden="1">'Table 1.2 Learning and Culture'!$C:$C</definedName>
    <definedName name="Z_69AE6E68_4EF3_487C_84CC_6C5F39E448E5_.wvu.Cols" localSheetId="3" hidden="1">'Table 1.3 Health'!$C:$C</definedName>
    <definedName name="Z_69AE6E68_4EF3_487C_84CC_6C5F39E448E5_.wvu.Cols" localSheetId="4" hidden="1">'Table 1.4 Peace and Security'!$C:$C</definedName>
    <definedName name="Z_69AE6E68_4EF3_487C_84CC_6C5F39E448E5_.wvu.Cols" localSheetId="5" hidden="1">'Table 1.5 GPS '!$C:$C</definedName>
    <definedName name="Z_69AE6E68_4EF3_487C_84CC_6C5F39E448E5_.wvu.Cols" localSheetId="6" hidden="1">'Table 1.6 Comm Development '!$C:$C</definedName>
    <definedName name="Z_69AE6E68_4EF3_487C_84CC_6C5F39E448E5_.wvu.Cols" localSheetId="7" hidden="1">'Table 1.7 Econ Development'!$C:$C</definedName>
    <definedName name="Z_69AE6E68_4EF3_487C_84CC_6C5F39E448E5_.wvu.Rows" localSheetId="1" hidden="1">'Table 1.1 Social Development'!$5:$5,'Table 1.1 Social Development'!#REF!,'Table 1.1 Social Development'!#REF!,'Table 1.1 Social Development'!#REF!,'Table 1.1 Social Development'!$44:$44</definedName>
    <definedName name="Z_69AE6E68_4EF3_487C_84CC_6C5F39E448E5_.wvu.Rows" localSheetId="2" hidden="1">'Table 1.2 Learning and Culture'!$5:$5,'Table 1.2 Learning and Culture'!#REF!,'Table 1.2 Learning and Culture'!#REF!,'Table 1.2 Learning and Culture'!$78:$79</definedName>
    <definedName name="Z_69AE6E68_4EF3_487C_84CC_6C5F39E448E5_.wvu.Rows" localSheetId="3" hidden="1">'Table 1.3 Health'!$5:$5,'Table 1.3 Health'!$45:$45</definedName>
    <definedName name="Z_69AE6E68_4EF3_487C_84CC_6C5F39E448E5_.wvu.Rows" localSheetId="4" hidden="1">'Table 1.4 Peace and Security'!$5:$5,'Table 1.4 Peace and Security'!#REF!,'Table 1.4 Peace and Security'!#REF!,'Table 1.4 Peace and Security'!#REF!</definedName>
    <definedName name="Z_69AE6E68_4EF3_487C_84CC_6C5F39E448E5_.wvu.Rows" localSheetId="5" hidden="1">'Table 1.5 GPS '!$5:$5,'Table 1.5 GPS '!#REF!,'Table 1.5 GPS '!$77:$78</definedName>
    <definedName name="Z_69AE6E68_4EF3_487C_84CC_6C5F39E448E5_.wvu.Rows" localSheetId="6" hidden="1">'Table 1.6 Comm Development '!$5:$5,'Table 1.6 Comm Development '!#REF!,'Table 1.6 Comm Development '!$42:$42</definedName>
    <definedName name="Z_7802C250_5355_4BAA_B0D1_903C7D94A078_.wvu.Cols" localSheetId="1" hidden="1">'Table 1.1 Social Development'!$C:$C</definedName>
    <definedName name="Z_7802C250_5355_4BAA_B0D1_903C7D94A078_.wvu.Cols" localSheetId="2" hidden="1">'Table 1.2 Learning and Culture'!$C:$C</definedName>
    <definedName name="Z_7802C250_5355_4BAA_B0D1_903C7D94A078_.wvu.Cols" localSheetId="3" hidden="1">'Table 1.3 Health'!$C:$C</definedName>
    <definedName name="Z_7802C250_5355_4BAA_B0D1_903C7D94A078_.wvu.Cols" localSheetId="4" hidden="1">'Table 1.4 Peace and Security'!$C:$C</definedName>
    <definedName name="Z_7802C250_5355_4BAA_B0D1_903C7D94A078_.wvu.Cols" localSheetId="5" hidden="1">'Table 1.5 GPS '!$C:$C</definedName>
    <definedName name="Z_7802C250_5355_4BAA_B0D1_903C7D94A078_.wvu.Cols" localSheetId="6" hidden="1">'Table 1.6 Comm Development '!$C:$C</definedName>
    <definedName name="Z_7802C250_5355_4BAA_B0D1_903C7D94A078_.wvu.Cols" localSheetId="7" hidden="1">'Table 1.7 Econ Development'!$C:$C</definedName>
    <definedName name="Z_7802C250_5355_4BAA_B0D1_903C7D94A078_.wvu.Rows" localSheetId="1" hidden="1">'Table 1.1 Social Development'!$5:$5,'Table 1.1 Social Development'!#REF!,'Table 1.1 Social Development'!#REF!,'Table 1.1 Social Development'!#REF!</definedName>
    <definedName name="Z_7802C250_5355_4BAA_B0D1_903C7D94A078_.wvu.Rows" localSheetId="2" hidden="1">'Table 1.2 Learning and Culture'!$5:$5,'Table 1.2 Learning and Culture'!#REF!,'Table 1.2 Learning and Culture'!#REF!,'Table 1.2 Learning and Culture'!#REF!,'Table 1.2 Learning and Culture'!$78:$79,'Table 1.2 Learning and Culture'!#REF!</definedName>
    <definedName name="Z_7802C250_5355_4BAA_B0D1_903C7D94A078_.wvu.Rows" localSheetId="3" hidden="1">'Table 1.3 Health'!$5:$5,'Table 1.3 Health'!#REF!,'Table 1.3 Health'!$45:$45,'Table 1.3 Health'!#REF!</definedName>
    <definedName name="Z_7802C250_5355_4BAA_B0D1_903C7D94A078_.wvu.Rows" localSheetId="4" hidden="1">'Table 1.4 Peace and Security'!$5:$5,'Table 1.4 Peace and Security'!#REF!,'Table 1.4 Peace and Security'!#REF!,'Table 1.4 Peace and Security'!#REF!,'Table 1.4 Peace and Security'!#REF!</definedName>
    <definedName name="Z_7802C250_5355_4BAA_B0D1_903C7D94A078_.wvu.Rows" localSheetId="5" hidden="1">'Table 1.5 GPS '!$5:$5,'Table 1.5 GPS '!#REF!,'Table 1.5 GPS '!#REF!,'Table 1.5 GPS '!#REF!,'Table 1.5 GPS '!#REF!,'Table 1.5 GPS '!#REF!,'Table 1.5 GPS '!#REF!,'Table 1.5 GPS '!#REF!,'Table 1.5 GPS '!$77:$78,'Table 1.5 GPS '!#REF!</definedName>
    <definedName name="Z_7802C250_5355_4BAA_B0D1_903C7D94A078_.wvu.Rows" localSheetId="6" hidden="1">'Table 1.6 Comm Development '!$5:$5,'Table 1.6 Comm Development '!#REF!,'Table 1.6 Comm Development '!#REF!</definedName>
    <definedName name="Z_7802C250_5355_4BAA_B0D1_903C7D94A078_.wvu.Rows" localSheetId="7" hidden="1">'Table 1.7 Econ Development'!$5:$5,'Table 1.7 Econ Development'!#REF!,'Table 1.7 Econ Development'!#REF!,'Table 1.7 Econ Development'!#REF!,'Table 1.7 Econ Development'!#REF!,'Table 1.7 Econ Development'!#REF!,'Table 1.7 Econ Development'!#REF!,'Table 1.7 Econ Development'!#REF!,'Table 1.7 Econ Development'!#REF!,'Table 1.7 Econ Development'!#REF!,'Table 1.7 Econ Development'!#REF!,'Table 1.7 Econ Development'!#REF!</definedName>
    <definedName name="Z_CC3BE963_2CCB_49F3_AAD6_6C60AFE00F49_.wvu.Cols" localSheetId="1" hidden="1">'Table 1.1 Social Development'!$C:$C</definedName>
    <definedName name="Z_CC3BE963_2CCB_49F3_AAD6_6C60AFE00F49_.wvu.Cols" localSheetId="2" hidden="1">'Table 1.2 Learning and Culture'!$C:$C</definedName>
    <definedName name="Z_CC3BE963_2CCB_49F3_AAD6_6C60AFE00F49_.wvu.Cols" localSheetId="3" hidden="1">'Table 1.3 Health'!$C:$C</definedName>
    <definedName name="Z_CC3BE963_2CCB_49F3_AAD6_6C60AFE00F49_.wvu.Cols" localSheetId="4" hidden="1">'Table 1.4 Peace and Security'!$C:$C</definedName>
    <definedName name="Z_CC3BE963_2CCB_49F3_AAD6_6C60AFE00F49_.wvu.Cols" localSheetId="5" hidden="1">'Table 1.5 GPS '!$C:$C</definedName>
    <definedName name="Z_CC3BE963_2CCB_49F3_AAD6_6C60AFE00F49_.wvu.Cols" localSheetId="6" hidden="1">'Table 1.6 Comm Development '!$C:$C</definedName>
    <definedName name="Z_CC3BE963_2CCB_49F3_AAD6_6C60AFE00F49_.wvu.Cols" localSheetId="7" hidden="1">'Table 1.7 Econ Development'!$C:$C</definedName>
    <definedName name="Z_CC3BE963_2CCB_49F3_AAD6_6C60AFE00F49_.wvu.Rows" localSheetId="1" hidden="1">'Table 1.1 Social Development'!$5:$5,'Table 1.1 Social Development'!#REF!</definedName>
    <definedName name="Z_CC3BE963_2CCB_49F3_AAD6_6C60AFE00F49_.wvu.Rows" localSheetId="2" hidden="1">'Table 1.2 Learning and Culture'!$5:$5,'Table 1.2 Learning and Culture'!#REF!,'Table 1.2 Learning and Culture'!#REF!,'Table 1.2 Learning and Culture'!#REF!,'Table 1.2 Learning and Culture'!$78:$79,'Table 1.2 Learning and Culture'!#REF!</definedName>
    <definedName name="Z_CC3BE963_2CCB_49F3_AAD6_6C60AFE00F49_.wvu.Rows" localSheetId="3" hidden="1">'Table 1.3 Health'!$5:$5,'Table 1.3 Health'!#REF!,'Table 1.3 Health'!$45:$45,'Table 1.3 Health'!#REF!</definedName>
    <definedName name="Z_CC3BE963_2CCB_49F3_AAD6_6C60AFE00F49_.wvu.Rows" localSheetId="4" hidden="1">'Table 1.4 Peace and Security'!$5:$5,'Table 1.4 Peace and Security'!#REF!,'Table 1.4 Peace and Security'!#REF!,'Table 1.4 Peace and Security'!#REF!</definedName>
    <definedName name="Z_CC3BE963_2CCB_49F3_AAD6_6C60AFE00F49_.wvu.Rows" localSheetId="5" hidden="1">'Table 1.5 GPS '!$5:$5,'Table 1.5 GPS '!#REF!,'Table 1.5 GPS '!#REF!,'Table 1.5 GPS '!#REF!,'Table 1.5 GPS '!#REF!,'Table 1.5 GPS '!#REF!,'Table 1.5 GPS '!#REF!,'Table 1.5 GPS '!#REF!,'Table 1.5 GPS '!$77:$78,'Table 1.5 GPS '!#REF!</definedName>
    <definedName name="Z_CC3BE963_2CCB_49F3_AAD6_6C60AFE00F49_.wvu.Rows" localSheetId="6" hidden="1">'Table 1.6 Comm Development '!$5:$5,'Table 1.6 Comm Development '!#REF!</definedName>
    <definedName name="Z_CC3BE963_2CCB_49F3_AAD6_6C60AFE00F49_.wvu.Rows" localSheetId="7" hidden="1">'Table 1.7 Econ Development'!$5:$5,'Table 1.7 Econ Development'!#REF!,'Table 1.7 Econ Development'!#REF!,'Table 1.7 Econ Development'!#REF!,'Table 1.7 Econ Development'!#REF!,'Table 1.7 Econ Development'!#REF!,'Table 1.7 Econ Development'!#REF!,'Table 1.7 Econ Development'!#REF!,'Table 1.7 Econ Development'!#REF!,'Table 1.7 Econ Development'!#REF!</definedName>
    <definedName name="Z_FB630C58_9B03_4A58_A3E9_1C87F8CF8AA6_.wvu.Cols" localSheetId="1" hidden="1">'Table 1.1 Social Development'!$C:$C</definedName>
    <definedName name="Z_FB630C58_9B03_4A58_A3E9_1C87F8CF8AA6_.wvu.Cols" localSheetId="2" hidden="1">'Table 1.2 Learning and Culture'!$C:$C</definedName>
    <definedName name="Z_FB630C58_9B03_4A58_A3E9_1C87F8CF8AA6_.wvu.Cols" localSheetId="3" hidden="1">'Table 1.3 Health'!$C:$C</definedName>
    <definedName name="Z_FB630C58_9B03_4A58_A3E9_1C87F8CF8AA6_.wvu.Cols" localSheetId="4" hidden="1">'Table 1.4 Peace and Security'!$C:$C</definedName>
    <definedName name="Z_FB630C58_9B03_4A58_A3E9_1C87F8CF8AA6_.wvu.Cols" localSheetId="5" hidden="1">'Table 1.5 GPS '!$C:$C</definedName>
    <definedName name="Z_FB630C58_9B03_4A58_A3E9_1C87F8CF8AA6_.wvu.Cols" localSheetId="6" hidden="1">'Table 1.6 Comm Development '!$C:$C</definedName>
    <definedName name="Z_FB630C58_9B03_4A58_A3E9_1C87F8CF8AA6_.wvu.Cols" localSheetId="7" hidden="1">'Table 1.7 Econ Development'!$C:$C</definedName>
    <definedName name="Z_FB630C58_9B03_4A58_A3E9_1C87F8CF8AA6_.wvu.Rows" localSheetId="1" hidden="1">'Table 1.1 Social Development'!$5:$5,'Table 1.1 Social Development'!#REF!,'Table 1.1 Social Development'!$44:$44,'Table 1.1 Social Development'!#REF!</definedName>
    <definedName name="Z_FB630C58_9B03_4A58_A3E9_1C87F8CF8AA6_.wvu.Rows" localSheetId="2" hidden="1">'Table 1.2 Learning and Culture'!$5:$5,'Table 1.2 Learning and Culture'!#REF!,'Table 1.2 Learning and Culture'!$78:$79,'Table 1.2 Learning and Culture'!#REF!</definedName>
    <definedName name="Z_FB630C58_9B03_4A58_A3E9_1C87F8CF8AA6_.wvu.Rows" localSheetId="3" hidden="1">'Table 1.3 Health'!$5:$5,'Table 1.3 Health'!$45:$45,'Table 1.3 Health'!#REF!</definedName>
    <definedName name="Z_FB630C58_9B03_4A58_A3E9_1C87F8CF8AA6_.wvu.Rows" localSheetId="4" hidden="1">'Table 1.4 Peace and Security'!$5:$5,'Table 1.4 Peace and Security'!#REF!,'Table 1.4 Peace and Security'!#REF!</definedName>
    <definedName name="Z_FB630C58_9B03_4A58_A3E9_1C87F8CF8AA6_.wvu.Rows" localSheetId="5" hidden="1">'Table 1.5 GPS '!$5:$5,'Table 1.5 GPS '!$77:$78,'Table 1.5 GPS '!#REF!</definedName>
    <definedName name="Z_FB630C58_9B03_4A58_A3E9_1C87F8CF8AA6_.wvu.Rows" localSheetId="6" hidden="1">'Table 1.6 Comm Development '!$5:$5,'Table 1.6 Comm Development '!$42:$42,'Table 1.6 Comm Development '!#REF!</definedName>
    <definedName name="Z_FB630C58_9B03_4A58_A3E9_1C87F8CF8AA6_.wvu.Rows" localSheetId="7" hidden="1">'Table 1.7 Econ Development'!$5:$5,'Table 1.7 Econ Development'!#REF!,'Table 1.7 Econ Development'!$137:$137,'Table 1.7 Econ Development'!#REF!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4" i="21" l="1"/>
  <c r="G73" i="21"/>
  <c r="F73" i="21"/>
  <c r="E73" i="21"/>
  <c r="D73" i="21"/>
  <c r="G72" i="21"/>
  <c r="G71" i="21"/>
  <c r="G70" i="21"/>
  <c r="G69" i="21"/>
  <c r="F69" i="21"/>
  <c r="E69" i="21"/>
  <c r="D69" i="21"/>
  <c r="G68" i="21"/>
  <c r="G67" i="21"/>
  <c r="G66" i="21"/>
  <c r="G65" i="21"/>
  <c r="G64" i="21"/>
  <c r="G63" i="21"/>
  <c r="G62" i="21" s="1"/>
  <c r="F62" i="21"/>
  <c r="E62" i="21"/>
  <c r="D62" i="21"/>
  <c r="G61" i="21"/>
  <c r="G60" i="21"/>
  <c r="G59" i="21"/>
  <c r="F58" i="21"/>
  <c r="E58" i="21"/>
  <c r="D58" i="21"/>
  <c r="G58" i="21" s="1"/>
  <c r="G57" i="21"/>
  <c r="G56" i="21"/>
  <c r="G55" i="21"/>
  <c r="G54" i="21"/>
  <c r="G53" i="21"/>
  <c r="F52" i="21"/>
  <c r="E52" i="21"/>
  <c r="G52" i="21" s="1"/>
  <c r="D52" i="21"/>
  <c r="G51" i="21"/>
  <c r="G50" i="21"/>
  <c r="G49" i="21"/>
  <c r="G48" i="21"/>
  <c r="G47" i="21" s="1"/>
  <c r="F47" i="21"/>
  <c r="E47" i="21"/>
  <c r="D47" i="21"/>
  <c r="G46" i="21"/>
  <c r="G45" i="21"/>
  <c r="G44" i="21"/>
  <c r="G43" i="21"/>
  <c r="G42" i="21"/>
  <c r="G41" i="21"/>
  <c r="F41" i="21"/>
  <c r="E41" i="21"/>
  <c r="D41" i="21"/>
  <c r="G40" i="21"/>
  <c r="F39" i="21"/>
  <c r="E39" i="21"/>
  <c r="D39" i="21"/>
  <c r="G39" i="21" s="1"/>
  <c r="G38" i="21"/>
  <c r="G37" i="21"/>
  <c r="G36" i="21"/>
  <c r="G35" i="21"/>
  <c r="G34" i="21"/>
  <c r="G33" i="21"/>
  <c r="G32" i="21"/>
  <c r="G31" i="21"/>
  <c r="G30" i="21"/>
  <c r="F29" i="21"/>
  <c r="E29" i="21"/>
  <c r="D29" i="21"/>
  <c r="G29" i="21" s="1"/>
  <c r="F28" i="21"/>
  <c r="F26" i="21" s="1"/>
  <c r="E28" i="21"/>
  <c r="E26" i="21" s="1"/>
  <c r="D28" i="21"/>
  <c r="G28" i="21" s="1"/>
  <c r="G27" i="21"/>
  <c r="D26" i="21"/>
  <c r="G26" i="21" s="1"/>
  <c r="G25" i="21"/>
  <c r="G24" i="21"/>
  <c r="F24" i="21"/>
  <c r="E24" i="21"/>
  <c r="D24" i="21"/>
  <c r="G23" i="21"/>
  <c r="G22" i="21"/>
  <c r="G21" i="21"/>
  <c r="F21" i="21"/>
  <c r="E21" i="21"/>
  <c r="D21" i="21"/>
  <c r="G20" i="21"/>
  <c r="G19" i="21"/>
  <c r="G18" i="21"/>
  <c r="G17" i="21"/>
  <c r="G16" i="21"/>
  <c r="G15" i="21"/>
  <c r="G14" i="21"/>
  <c r="F14" i="21"/>
  <c r="E14" i="21"/>
  <c r="D14" i="21"/>
  <c r="G13" i="21"/>
  <c r="G12" i="21"/>
  <c r="G11" i="21"/>
  <c r="G10" i="21"/>
  <c r="G9" i="21"/>
  <c r="G8" i="21" s="1"/>
  <c r="F8" i="21"/>
  <c r="E8" i="21"/>
  <c r="D8" i="21"/>
  <c r="D75" i="21" s="1"/>
  <c r="C4" i="21"/>
  <c r="F3" i="21"/>
  <c r="E3" i="21"/>
  <c r="D3" i="21"/>
  <c r="G3" i="21" s="1"/>
  <c r="G85" i="20"/>
  <c r="G84" i="20"/>
  <c r="G83" i="20"/>
  <c r="G82" i="20"/>
  <c r="F81" i="20"/>
  <c r="E81" i="20"/>
  <c r="D81" i="20"/>
  <c r="G81" i="20" s="1"/>
  <c r="G80" i="20"/>
  <c r="G79" i="20"/>
  <c r="G78" i="20"/>
  <c r="G77" i="20"/>
  <c r="G76" i="20"/>
  <c r="G75" i="20"/>
  <c r="G74" i="20"/>
  <c r="F73" i="20"/>
  <c r="E73" i="20"/>
  <c r="D73" i="20"/>
  <c r="G73" i="20" s="1"/>
  <c r="G72" i="20"/>
  <c r="G71" i="20"/>
  <c r="G70" i="20"/>
  <c r="F69" i="20"/>
  <c r="E69" i="20"/>
  <c r="D69" i="20"/>
  <c r="G69" i="20" s="1"/>
  <c r="G68" i="20"/>
  <c r="G67" i="20"/>
  <c r="G66" i="20"/>
  <c r="G65" i="20"/>
  <c r="G64" i="20"/>
  <c r="F63" i="20"/>
  <c r="E63" i="20"/>
  <c r="D63" i="20"/>
  <c r="G63" i="20" s="1"/>
  <c r="G62" i="20"/>
  <c r="G61" i="20"/>
  <c r="G60" i="20"/>
  <c r="G59" i="20"/>
  <c r="G58" i="20"/>
  <c r="G57" i="20"/>
  <c r="G56" i="20"/>
  <c r="G55" i="20"/>
  <c r="G54" i="20"/>
  <c r="G53" i="20"/>
  <c r="G52" i="20"/>
  <c r="G51" i="20"/>
  <c r="G50" i="20"/>
  <c r="F49" i="20"/>
  <c r="E49" i="20"/>
  <c r="D49" i="20"/>
  <c r="G49" i="20" s="1"/>
  <c r="G48" i="20"/>
  <c r="G47" i="20"/>
  <c r="G46" i="20"/>
  <c r="F45" i="20"/>
  <c r="E45" i="20"/>
  <c r="D45" i="20"/>
  <c r="G45" i="20" s="1"/>
  <c r="G44" i="20"/>
  <c r="G43" i="20"/>
  <c r="G42" i="20"/>
  <c r="G41" i="20"/>
  <c r="G40" i="20"/>
  <c r="G39" i="20"/>
  <c r="G38" i="20"/>
  <c r="G37" i="20"/>
  <c r="G36" i="20"/>
  <c r="F36" i="20"/>
  <c r="E36" i="20"/>
  <c r="D36" i="20"/>
  <c r="G35" i="20"/>
  <c r="G34" i="20"/>
  <c r="G33" i="20"/>
  <c r="G32" i="20"/>
  <c r="G31" i="20"/>
  <c r="G30" i="20"/>
  <c r="G29" i="20"/>
  <c r="G28" i="20"/>
  <c r="G27" i="20"/>
  <c r="G26" i="20"/>
  <c r="G25" i="20"/>
  <c r="D24" i="20"/>
  <c r="D21" i="20" s="1"/>
  <c r="G21" i="20" s="1"/>
  <c r="G23" i="20"/>
  <c r="G22" i="20"/>
  <c r="F21" i="20"/>
  <c r="E21" i="20"/>
  <c r="G20" i="20"/>
  <c r="G19" i="20"/>
  <c r="G18" i="20"/>
  <c r="G17" i="20"/>
  <c r="G16" i="20"/>
  <c r="G15" i="20"/>
  <c r="G14" i="20"/>
  <c r="G13" i="20"/>
  <c r="F12" i="20"/>
  <c r="G12" i="20" s="1"/>
  <c r="E12" i="20"/>
  <c r="D12" i="20"/>
  <c r="G11" i="20"/>
  <c r="G10" i="20"/>
  <c r="G9" i="20"/>
  <c r="F8" i="20"/>
  <c r="F86" i="20" s="1"/>
  <c r="E8" i="20"/>
  <c r="G8" i="20" s="1"/>
  <c r="D8" i="20"/>
  <c r="C4" i="20"/>
  <c r="F3" i="20"/>
  <c r="E3" i="20"/>
  <c r="D3" i="20"/>
  <c r="G41" i="24"/>
  <c r="G40" i="24"/>
  <c r="G39" i="24"/>
  <c r="G38" i="24"/>
  <c r="G37" i="24"/>
  <c r="G36" i="24"/>
  <c r="G35" i="24"/>
  <c r="F34" i="24"/>
  <c r="E34" i="24"/>
  <c r="D34" i="24"/>
  <c r="G34" i="24" s="1"/>
  <c r="G33" i="24"/>
  <c r="G32" i="24"/>
  <c r="G31" i="24"/>
  <c r="G30" i="24"/>
  <c r="G29" i="24"/>
  <c r="G28" i="24"/>
  <c r="G27" i="24"/>
  <c r="G26" i="24"/>
  <c r="G25" i="24"/>
  <c r="G24" i="24"/>
  <c r="G23" i="24"/>
  <c r="G22" i="24"/>
  <c r="F21" i="24"/>
  <c r="E21" i="24"/>
  <c r="D21" i="24"/>
  <c r="G21" i="24" s="1"/>
  <c r="G20" i="24"/>
  <c r="G19" i="24"/>
  <c r="G18" i="24"/>
  <c r="G17" i="24"/>
  <c r="G16" i="24"/>
  <c r="G15" i="24"/>
  <c r="G14" i="24"/>
  <c r="G13" i="24"/>
  <c r="G12" i="24"/>
  <c r="G11" i="24"/>
  <c r="G10" i="24"/>
  <c r="G9" i="24"/>
  <c r="F8" i="24"/>
  <c r="F42" i="24" s="1"/>
  <c r="E8" i="24"/>
  <c r="E42" i="24" s="1"/>
  <c r="E4" i="24" s="1"/>
  <c r="D8" i="24"/>
  <c r="D42" i="24" s="1"/>
  <c r="C4" i="24"/>
  <c r="F3" i="24"/>
  <c r="E3" i="24"/>
  <c r="D3" i="24"/>
  <c r="E75" i="21" l="1"/>
  <c r="E4" i="21" s="1"/>
  <c r="G75" i="21"/>
  <c r="D4" i="21"/>
  <c r="F75" i="21"/>
  <c r="F4" i="21" s="1"/>
  <c r="F4" i="20"/>
  <c r="D86" i="20"/>
  <c r="G3" i="20"/>
  <c r="G24" i="20"/>
  <c r="E86" i="20"/>
  <c r="E4" i="20" s="1"/>
  <c r="E7" i="24"/>
  <c r="D4" i="24"/>
  <c r="F4" i="24"/>
  <c r="G8" i="24"/>
  <c r="G42" i="24" s="1"/>
  <c r="G3" i="24"/>
  <c r="E6" i="21" l="1"/>
  <c r="E7" i="21"/>
  <c r="D7" i="21"/>
  <c r="D6" i="21"/>
  <c r="G4" i="21"/>
  <c r="G7" i="21" s="1"/>
  <c r="F6" i="21"/>
  <c r="F7" i="21"/>
  <c r="E7" i="20"/>
  <c r="G86" i="20"/>
  <c r="F7" i="20"/>
  <c r="F6" i="20"/>
  <c r="D4" i="20"/>
  <c r="F7" i="24"/>
  <c r="F6" i="24"/>
  <c r="D7" i="24"/>
  <c r="G4" i="24"/>
  <c r="G7" i="24" s="1"/>
  <c r="D6" i="24"/>
  <c r="E6" i="24"/>
  <c r="G6" i="21" l="1"/>
  <c r="D6" i="20"/>
  <c r="G6" i="20" s="1"/>
  <c r="G4" i="20"/>
  <c r="G7" i="20" s="1"/>
  <c r="D7" i="20"/>
  <c r="E6" i="20"/>
  <c r="G6" i="24"/>
  <c r="C26" i="18" l="1"/>
  <c r="F18" i="18"/>
  <c r="E25" i="18"/>
  <c r="D25" i="18"/>
  <c r="F17" i="18"/>
  <c r="E24" i="18"/>
  <c r="D24" i="18"/>
  <c r="F16" i="18"/>
  <c r="E23" i="18"/>
  <c r="D23" i="18"/>
  <c r="F15" i="18"/>
  <c r="F14" i="18"/>
  <c r="F12" i="18"/>
  <c r="E26" i="18"/>
  <c r="D26" i="18"/>
  <c r="F10" i="18"/>
  <c r="F9" i="18"/>
  <c r="F7" i="18"/>
  <c r="F9" i="10"/>
  <c r="F8" i="10"/>
  <c r="E10" i="10"/>
  <c r="D10" i="10"/>
  <c r="F7" i="10"/>
  <c r="F10" i="10" s="1"/>
  <c r="D22" i="18" l="1"/>
  <c r="E22" i="18"/>
  <c r="F26" i="18"/>
  <c r="C25" i="18"/>
  <c r="F25" i="18" s="1"/>
  <c r="F20" i="18"/>
  <c r="C23" i="18"/>
  <c r="F23" i="18" s="1"/>
  <c r="C24" i="18"/>
  <c r="F24" i="18" s="1"/>
  <c r="C10" i="10"/>
  <c r="C22" i="18" l="1"/>
  <c r="F22" i="18" s="1"/>
  <c r="G75" i="25" l="1"/>
  <c r="G74" i="25"/>
  <c r="G73" i="25"/>
  <c r="G72" i="25"/>
  <c r="G71" i="25"/>
  <c r="G70" i="25"/>
  <c r="G69" i="25"/>
  <c r="G68" i="25"/>
  <c r="G67" i="25"/>
  <c r="G66" i="25"/>
  <c r="G65" i="25"/>
  <c r="G64" i="25"/>
  <c r="G63" i="25"/>
  <c r="G62" i="25"/>
  <c r="G61" i="25"/>
  <c r="G60" i="25"/>
  <c r="G59" i="25"/>
  <c r="G58" i="25"/>
  <c r="G57" i="25"/>
  <c r="G56" i="25"/>
  <c r="G55" i="25"/>
  <c r="G54" i="25"/>
  <c r="G53" i="25"/>
  <c r="G52" i="25"/>
  <c r="G51" i="25"/>
  <c r="G50" i="25"/>
  <c r="G49" i="25"/>
  <c r="G48" i="25"/>
  <c r="G47" i="25"/>
  <c r="G46" i="25"/>
  <c r="G45" i="25"/>
  <c r="G44" i="25"/>
  <c r="G43" i="25"/>
  <c r="G42" i="25"/>
  <c r="G41" i="25"/>
  <c r="G40" i="25"/>
  <c r="G39" i="25"/>
  <c r="G38" i="25"/>
  <c r="F37" i="25"/>
  <c r="E37" i="25"/>
  <c r="D37" i="25"/>
  <c r="G36" i="25"/>
  <c r="G35" i="25"/>
  <c r="F34" i="25"/>
  <c r="E34" i="25"/>
  <c r="D34" i="25"/>
  <c r="G33" i="25"/>
  <c r="G32" i="25"/>
  <c r="G31" i="25"/>
  <c r="G30" i="25"/>
  <c r="G29" i="25"/>
  <c r="G28" i="25"/>
  <c r="G27" i="25"/>
  <c r="G26" i="25"/>
  <c r="F25" i="25"/>
  <c r="E25" i="25"/>
  <c r="D25" i="25"/>
  <c r="G24" i="25"/>
  <c r="G23" i="25"/>
  <c r="G22" i="25"/>
  <c r="G21" i="25"/>
  <c r="G20" i="25"/>
  <c r="G19" i="25"/>
  <c r="G18" i="25"/>
  <c r="G17" i="25"/>
  <c r="G16" i="25"/>
  <c r="G15" i="25"/>
  <c r="G14" i="25"/>
  <c r="G13" i="25"/>
  <c r="G12" i="25"/>
  <c r="G11" i="25"/>
  <c r="G10" i="25"/>
  <c r="G9" i="25"/>
  <c r="F8" i="25"/>
  <c r="E8" i="25"/>
  <c r="D8" i="25"/>
  <c r="C4" i="25"/>
  <c r="F3" i="25"/>
  <c r="E3" i="25"/>
  <c r="D3" i="25"/>
  <c r="D76" i="25" l="1"/>
  <c r="G37" i="25"/>
  <c r="F76" i="25"/>
  <c r="G34" i="25"/>
  <c r="D4" i="25"/>
  <c r="E76" i="25"/>
  <c r="G76" i="25" s="1"/>
  <c r="F4" i="25"/>
  <c r="G3" i="25"/>
  <c r="G25" i="25"/>
  <c r="G8" i="25"/>
  <c r="E4" i="25" l="1"/>
  <c r="D6" i="25"/>
  <c r="D7" i="25"/>
  <c r="F7" i="25"/>
  <c r="F6" i="25"/>
  <c r="E7" i="25"/>
  <c r="E6" i="25"/>
  <c r="G6" i="25" s="1"/>
  <c r="G4" i="25"/>
  <c r="G7" i="25" s="1"/>
  <c r="G134" i="23" l="1"/>
  <c r="G133" i="23"/>
  <c r="G132" i="23"/>
  <c r="F132" i="23"/>
  <c r="E132" i="23"/>
  <c r="D132" i="23"/>
  <c r="G131" i="23"/>
  <c r="G130" i="23"/>
  <c r="G129" i="23"/>
  <c r="G128" i="23"/>
  <c r="G127" i="23"/>
  <c r="G126" i="23"/>
  <c r="G125" i="23"/>
  <c r="G124" i="23"/>
  <c r="F123" i="23"/>
  <c r="G123" i="23" s="1"/>
  <c r="E123" i="23"/>
  <c r="D123" i="23"/>
  <c r="G122" i="23"/>
  <c r="G121" i="23"/>
  <c r="G120" i="23"/>
  <c r="G119" i="23"/>
  <c r="G118" i="23"/>
  <c r="G117" i="23"/>
  <c r="G116" i="23"/>
  <c r="G115" i="23"/>
  <c r="F114" i="23"/>
  <c r="G114" i="23" s="1"/>
  <c r="E114" i="23"/>
  <c r="D114" i="23"/>
  <c r="G113" i="23"/>
  <c r="G112" i="23"/>
  <c r="G111" i="23"/>
  <c r="G110" i="23"/>
  <c r="G109" i="23"/>
  <c r="G108" i="23"/>
  <c r="G107" i="23"/>
  <c r="G106" i="23"/>
  <c r="G105" i="23"/>
  <c r="G104" i="23"/>
  <c r="F103" i="23"/>
  <c r="E103" i="23"/>
  <c r="D103" i="23"/>
  <c r="G103" i="23" s="1"/>
  <c r="G102" i="23"/>
  <c r="G101" i="23"/>
  <c r="G100" i="23"/>
  <c r="F99" i="23"/>
  <c r="E99" i="23"/>
  <c r="D99" i="23"/>
  <c r="G99" i="23" s="1"/>
  <c r="G98" i="23"/>
  <c r="G97" i="23"/>
  <c r="G96" i="23"/>
  <c r="G95" i="23"/>
  <c r="G94" i="23"/>
  <c r="G93" i="23"/>
  <c r="G92" i="23"/>
  <c r="G91" i="23"/>
  <c r="G90" i="23"/>
  <c r="G89" i="23"/>
  <c r="G88" i="23"/>
  <c r="G87" i="23"/>
  <c r="G86" i="23"/>
  <c r="G85" i="23"/>
  <c r="F84" i="23"/>
  <c r="E84" i="23"/>
  <c r="D84" i="23"/>
  <c r="G84" i="23" s="1"/>
  <c r="G83" i="23"/>
  <c r="G82" i="23"/>
  <c r="G81" i="23"/>
  <c r="G80" i="23"/>
  <c r="F79" i="23"/>
  <c r="E79" i="23"/>
  <c r="D79" i="23"/>
  <c r="G79" i="23" s="1"/>
  <c r="G78" i="23"/>
  <c r="G77" i="23"/>
  <c r="G76" i="23"/>
  <c r="G75" i="23"/>
  <c r="G74" i="23"/>
  <c r="G73" i="23"/>
  <c r="G72" i="23"/>
  <c r="G71" i="23"/>
  <c r="G70" i="23"/>
  <c r="G69" i="23"/>
  <c r="G68" i="23"/>
  <c r="G67" i="23"/>
  <c r="G66" i="23"/>
  <c r="G65" i="23"/>
  <c r="G64" i="23"/>
  <c r="F64" i="23"/>
  <c r="E64" i="23"/>
  <c r="D64" i="23"/>
  <c r="G63" i="23"/>
  <c r="G62" i="23"/>
  <c r="G61" i="23"/>
  <c r="G60" i="23"/>
  <c r="G59" i="23"/>
  <c r="G58" i="23"/>
  <c r="G57" i="23"/>
  <c r="G56" i="23"/>
  <c r="G55" i="23"/>
  <c r="G54" i="23"/>
  <c r="G53" i="23"/>
  <c r="G52" i="23"/>
  <c r="G51" i="23"/>
  <c r="F50" i="23"/>
  <c r="E50" i="23"/>
  <c r="D50" i="23"/>
  <c r="G50" i="23" s="1"/>
  <c r="G49" i="23"/>
  <c r="F48" i="23"/>
  <c r="E48" i="23"/>
  <c r="D48" i="23"/>
  <c r="G48" i="23" s="1"/>
  <c r="G45" i="23"/>
  <c r="G44" i="23"/>
  <c r="G43" i="23"/>
  <c r="G42" i="23"/>
  <c r="F41" i="23"/>
  <c r="E41" i="23"/>
  <c r="D41" i="23"/>
  <c r="G41" i="23" s="1"/>
  <c r="G40" i="23"/>
  <c r="G39" i="23"/>
  <c r="G38" i="23"/>
  <c r="G37" i="23"/>
  <c r="G36" i="23"/>
  <c r="G35" i="23"/>
  <c r="G34" i="23"/>
  <c r="G33" i="23"/>
  <c r="G32" i="23"/>
  <c r="G31" i="23"/>
  <c r="F30" i="23"/>
  <c r="E30" i="23"/>
  <c r="D30" i="23"/>
  <c r="G30" i="23" s="1"/>
  <c r="G29" i="23"/>
  <c r="G28" i="23"/>
  <c r="G27" i="23"/>
  <c r="G26" i="23"/>
  <c r="G25" i="23"/>
  <c r="G24" i="23"/>
  <c r="G23" i="23"/>
  <c r="F22" i="23"/>
  <c r="G22" i="23" s="1"/>
  <c r="E22" i="23"/>
  <c r="D22" i="23"/>
  <c r="G21" i="23"/>
  <c r="F20" i="23"/>
  <c r="E20" i="23"/>
  <c r="D20" i="23"/>
  <c r="G20" i="23" s="1"/>
  <c r="G19" i="23"/>
  <c r="G18" i="23"/>
  <c r="F17" i="23"/>
  <c r="E17" i="23"/>
  <c r="D17" i="23"/>
  <c r="G17" i="23" s="1"/>
  <c r="G16" i="23"/>
  <c r="G15" i="23"/>
  <c r="G14" i="23"/>
  <c r="G13" i="23"/>
  <c r="G12" i="23"/>
  <c r="G11" i="23"/>
  <c r="G10" i="23"/>
  <c r="G9" i="23"/>
  <c r="F8" i="23"/>
  <c r="F135" i="23" s="1"/>
  <c r="E8" i="23"/>
  <c r="E135" i="23" s="1"/>
  <c r="E4" i="23" s="1"/>
  <c r="D8" i="23"/>
  <c r="G8" i="23" s="1"/>
  <c r="C4" i="23"/>
  <c r="F3" i="23"/>
  <c r="F4" i="23" s="1"/>
  <c r="E3" i="23"/>
  <c r="D3" i="23"/>
  <c r="G39" i="22"/>
  <c r="G38" i="22"/>
  <c r="G37" i="22"/>
  <c r="G36" i="22"/>
  <c r="G35" i="22"/>
  <c r="G34" i="22"/>
  <c r="F33" i="22"/>
  <c r="E33" i="22"/>
  <c r="D33" i="22"/>
  <c r="G33" i="22" s="1"/>
  <c r="G32" i="22"/>
  <c r="G31" i="22"/>
  <c r="G30" i="22"/>
  <c r="G29" i="22"/>
  <c r="G28" i="22"/>
  <c r="G27" i="22"/>
  <c r="F26" i="22"/>
  <c r="G26" i="22" s="1"/>
  <c r="E26" i="22"/>
  <c r="D26" i="22"/>
  <c r="G25" i="22"/>
  <c r="G24" i="22"/>
  <c r="G23" i="22"/>
  <c r="G22" i="22"/>
  <c r="F21" i="22"/>
  <c r="F40" i="22" s="1"/>
  <c r="F4" i="22" s="1"/>
  <c r="E21" i="22"/>
  <c r="D21" i="22"/>
  <c r="G20" i="22"/>
  <c r="G19" i="22"/>
  <c r="G18" i="22"/>
  <c r="G17" i="22"/>
  <c r="G16" i="22"/>
  <c r="G15" i="22"/>
  <c r="F15" i="22"/>
  <c r="E15" i="22"/>
  <c r="D15" i="22"/>
  <c r="G14" i="22"/>
  <c r="G13" i="22"/>
  <c r="G12" i="22"/>
  <c r="G11" i="22"/>
  <c r="G10" i="22"/>
  <c r="G9" i="22"/>
  <c r="F8" i="22"/>
  <c r="E8" i="22"/>
  <c r="E40" i="22" s="1"/>
  <c r="E4" i="22" s="1"/>
  <c r="D8" i="22"/>
  <c r="G8" i="22" s="1"/>
  <c r="C4" i="22"/>
  <c r="F3" i="22"/>
  <c r="G3" i="22" s="1"/>
  <c r="E3" i="22"/>
  <c r="D3" i="22"/>
  <c r="F43" i="19"/>
  <c r="F4" i="19" s="1"/>
  <c r="E43" i="19"/>
  <c r="G42" i="19"/>
  <c r="F41" i="19"/>
  <c r="E41" i="19"/>
  <c r="D41" i="19"/>
  <c r="G41" i="19" s="1"/>
  <c r="G40" i="19"/>
  <c r="G39" i="19"/>
  <c r="G38" i="19"/>
  <c r="G37" i="19"/>
  <c r="G36" i="19"/>
  <c r="G35" i="19"/>
  <c r="G34" i="19"/>
  <c r="G33" i="19"/>
  <c r="G32" i="19"/>
  <c r="G31" i="19"/>
  <c r="G30" i="19"/>
  <c r="G29" i="19"/>
  <c r="G28" i="19"/>
  <c r="G27" i="19"/>
  <c r="G26" i="19"/>
  <c r="G25" i="19"/>
  <c r="G24" i="19"/>
  <c r="G23" i="19"/>
  <c r="G22" i="19"/>
  <c r="G21" i="19"/>
  <c r="F20" i="19"/>
  <c r="E20" i="19"/>
  <c r="D20" i="19"/>
  <c r="G20" i="19" s="1"/>
  <c r="G19" i="19"/>
  <c r="G18" i="19"/>
  <c r="G17" i="19"/>
  <c r="G16" i="19"/>
  <c r="G15" i="19"/>
  <c r="G14" i="19"/>
  <c r="G13" i="19"/>
  <c r="G12" i="19"/>
  <c r="G11" i="19"/>
  <c r="G10" i="19"/>
  <c r="G9" i="19"/>
  <c r="F8" i="19"/>
  <c r="E8" i="19"/>
  <c r="D8" i="19"/>
  <c r="D43" i="19" s="1"/>
  <c r="G43" i="19" s="1"/>
  <c r="E4" i="19"/>
  <c r="E7" i="19" s="1"/>
  <c r="C4" i="19"/>
  <c r="F3" i="19"/>
  <c r="E3" i="19"/>
  <c r="D3" i="19"/>
  <c r="D4" i="19" s="1"/>
  <c r="D7" i="19" l="1"/>
  <c r="G4" i="19"/>
  <c r="D6" i="19"/>
  <c r="G40" i="22"/>
  <c r="E6" i="22"/>
  <c r="E7" i="22"/>
  <c r="F6" i="19"/>
  <c r="F7" i="19"/>
  <c r="F7" i="23"/>
  <c r="F6" i="23"/>
  <c r="E7" i="23"/>
  <c r="D4" i="23"/>
  <c r="F6" i="22"/>
  <c r="F7" i="22"/>
  <c r="G21" i="22"/>
  <c r="D40" i="22"/>
  <c r="D4" i="22" s="1"/>
  <c r="G3" i="23"/>
  <c r="E6" i="19"/>
  <c r="G8" i="19"/>
  <c r="G3" i="19"/>
  <c r="D135" i="23"/>
  <c r="G135" i="23" s="1"/>
  <c r="D6" i="23" l="1"/>
  <c r="G6" i="23" s="1"/>
  <c r="G4" i="23"/>
  <c r="G7" i="23" s="1"/>
  <c r="D7" i="23"/>
  <c r="D7" i="22"/>
  <c r="D6" i="22"/>
  <c r="G6" i="22" s="1"/>
  <c r="G4" i="22"/>
  <c r="G7" i="22" s="1"/>
  <c r="G7" i="19"/>
  <c r="G6" i="19"/>
  <c r="E6" i="23"/>
</calcChain>
</file>

<file path=xl/sharedStrings.xml><?xml version="1.0" encoding="utf-8"?>
<sst xmlns="http://schemas.openxmlformats.org/spreadsheetml/2006/main" count="569" uniqueCount="286">
  <si>
    <t>Basic Education</t>
  </si>
  <si>
    <t>Health</t>
  </si>
  <si>
    <t>Total</t>
  </si>
  <si>
    <t>R million</t>
  </si>
  <si>
    <t>Compensation of employees</t>
  </si>
  <si>
    <t>Goods and services</t>
  </si>
  <si>
    <t>Social Development</t>
  </si>
  <si>
    <t>of which</t>
  </si>
  <si>
    <t>Consolidated government expenditure</t>
  </si>
  <si>
    <t>Main budget non-interest expenditure</t>
  </si>
  <si>
    <t>National government</t>
  </si>
  <si>
    <t>Provincial government</t>
  </si>
  <si>
    <t>Local government</t>
  </si>
  <si>
    <t>Contingency reserve</t>
  </si>
  <si>
    <t>Expenditure ceiling</t>
  </si>
  <si>
    <t>Debt-service costs</t>
  </si>
  <si>
    <t>Average real growth (%)</t>
  </si>
  <si>
    <t>Figure 1.1</t>
  </si>
  <si>
    <t>National Student Financial Aid Scheme</t>
  </si>
  <si>
    <t>National Skills Fund</t>
  </si>
  <si>
    <t>National Health Laboratory Service</t>
  </si>
  <si>
    <t>Electoral Commission</t>
  </si>
  <si>
    <t>Property Management Trading Entity</t>
  </si>
  <si>
    <t>Land and Agricultural Development Bank of South Africa</t>
  </si>
  <si>
    <t>Higher Education and Training</t>
  </si>
  <si>
    <t>Police</t>
  </si>
  <si>
    <t>Civilian Secretariat for the Police Service</t>
  </si>
  <si>
    <t>Justice and Constitutional Development</t>
  </si>
  <si>
    <t>Correctional Services</t>
  </si>
  <si>
    <t>Office of the Chief Justice</t>
  </si>
  <si>
    <t>Home Affairs</t>
  </si>
  <si>
    <t>Tourism</t>
  </si>
  <si>
    <t>Small Business Development</t>
  </si>
  <si>
    <t>Human Settlements</t>
  </si>
  <si>
    <t>The Presidency</t>
  </si>
  <si>
    <t>Parliament</t>
  </si>
  <si>
    <t>Planning, Monitoring and Evaluation</t>
  </si>
  <si>
    <t>Statistics South Africa</t>
  </si>
  <si>
    <t>Public Service and Administration</t>
  </si>
  <si>
    <t>International Relations and Cooperation</t>
  </si>
  <si>
    <t>National Treasury</t>
  </si>
  <si>
    <t>Independent Police Investigative Directorate</t>
  </si>
  <si>
    <t>Transport</t>
  </si>
  <si>
    <t>Water and Sanitation</t>
  </si>
  <si>
    <t>Communications and Digital Technologies</t>
  </si>
  <si>
    <t>Trade, Industry and Competition</t>
  </si>
  <si>
    <t>Employment and Labour</t>
  </si>
  <si>
    <t>Science and Innovation</t>
  </si>
  <si>
    <t>Women, Youth and Persons with Disabilities</t>
  </si>
  <si>
    <t>Military Veterans</t>
  </si>
  <si>
    <t>National School of Government</t>
  </si>
  <si>
    <t>Public Service Commission</t>
  </si>
  <si>
    <t>Traditional Affairs</t>
  </si>
  <si>
    <t>Government Communication and Information System</t>
  </si>
  <si>
    <t>South African Medical Research Council</t>
  </si>
  <si>
    <t>Interest and rent on land</t>
  </si>
  <si>
    <t>Departmental agencies and accounts</t>
  </si>
  <si>
    <t>Households</t>
  </si>
  <si>
    <t>Water Trading Entity</t>
  </si>
  <si>
    <t>2024/25</t>
  </si>
  <si>
    <t>Unallocated reserve</t>
  </si>
  <si>
    <t>Table 1.9</t>
  </si>
  <si>
    <t>2025/26</t>
  </si>
  <si>
    <t>2026/27</t>
  </si>
  <si>
    <t>2027/28</t>
  </si>
  <si>
    <t>Provisional allocations not appropriated</t>
  </si>
  <si>
    <t>Infrastructure Fund not appropriated</t>
  </si>
  <si>
    <t>Provisional allocations not appropriated, including the Infrastructure Fund</t>
  </si>
  <si>
    <t>Table 1.8</t>
  </si>
  <si>
    <t xml:space="preserve">Table 1.3 Health </t>
  </si>
  <si>
    <r>
      <t>Function</t>
    </r>
    <r>
      <rPr>
        <b/>
        <i/>
        <vertAlign val="superscript"/>
        <sz val="9"/>
        <rFont val="Calibri"/>
        <family val="2"/>
        <scheme val="minor"/>
      </rPr>
      <t>i</t>
    </r>
    <r>
      <rPr>
        <b/>
        <sz val="9"/>
        <rFont val="Calibri"/>
        <family val="2"/>
        <scheme val="minor"/>
      </rPr>
      <t xml:space="preserve"> by vote 
</t>
    </r>
    <r>
      <rPr>
        <sz val="9"/>
        <rFont val="Calibri"/>
        <family val="2"/>
        <scheme val="minor"/>
      </rPr>
      <t>R million</t>
    </r>
  </si>
  <si>
    <r>
      <t>2027/28</t>
    </r>
    <r>
      <rPr>
        <b/>
        <i/>
        <vertAlign val="superscript"/>
        <sz val="9"/>
        <rFont val="Calibri"/>
        <family val="2"/>
        <scheme val="minor"/>
      </rPr>
      <t>ii</t>
    </r>
  </si>
  <si>
    <t>MTEF total</t>
  </si>
  <si>
    <r>
      <t>2024 MTEF function baseline</t>
    </r>
    <r>
      <rPr>
        <b/>
        <i/>
        <vertAlign val="superscript"/>
        <sz val="9"/>
        <rFont val="Calibri"/>
        <family val="2"/>
        <scheme val="minor"/>
      </rPr>
      <t>iii</t>
    </r>
  </si>
  <si>
    <r>
      <t>2025 MTEF function baseline</t>
    </r>
    <r>
      <rPr>
        <b/>
        <i/>
        <vertAlign val="superscript"/>
        <sz val="9"/>
        <rFont val="Calibri"/>
        <family val="2"/>
        <scheme val="minor"/>
      </rPr>
      <t>iii</t>
    </r>
  </si>
  <si>
    <t>Average rate of growth (percentage)</t>
  </si>
  <si>
    <t>Annual growth rate (percentage)</t>
  </si>
  <si>
    <t>Net change from the 2024 baseline (percentage)</t>
  </si>
  <si>
    <t>Defence (military health support programme)</t>
  </si>
  <si>
    <t>Machinery and equipment</t>
  </si>
  <si>
    <t>Biological assets</t>
  </si>
  <si>
    <t>Claims against the State</t>
  </si>
  <si>
    <t>Vehicle licences</t>
  </si>
  <si>
    <t>Communication</t>
  </si>
  <si>
    <t>Buildings and other fixed structures</t>
  </si>
  <si>
    <t>Software and other intangible assets</t>
  </si>
  <si>
    <t>St John Ambulance Brigade</t>
  </si>
  <si>
    <t>Employee social benefits</t>
  </si>
  <si>
    <t>National health insurance indirect grant: Buildings and other fixed structures</t>
  </si>
  <si>
    <t>Health facility revitalisation grant</t>
  </si>
  <si>
    <t>District health programmes grant: Comprehensive HIV/AIDS component</t>
  </si>
  <si>
    <t>National tertiary services grant</t>
  </si>
  <si>
    <t>Human resources and training grant</t>
  </si>
  <si>
    <t>District health programmes grant: District health component</t>
  </si>
  <si>
    <t>National health insurance indirect grant: Health systems component (central chronic medicines dispensing and distribution)</t>
  </si>
  <si>
    <t>National health insurance grant</t>
  </si>
  <si>
    <t>National health insurance indirect grant: COE</t>
  </si>
  <si>
    <t>Office of Health Standards Compliance</t>
  </si>
  <si>
    <t>Council for Medical Schemes</t>
  </si>
  <si>
    <t>Non-governmental organisations: Soul City</t>
  </si>
  <si>
    <t>Non-governmental organisations: LifeLine</t>
  </si>
  <si>
    <t>Non-governmental organisations: loveLife</t>
  </si>
  <si>
    <t>Non-governmental organisations: HIV and AIDS</t>
  </si>
  <si>
    <t>South African Health Products Regulatory Authority</t>
  </si>
  <si>
    <t xml:space="preserve">    Provincial equitable share: Compensation of employees</t>
  </si>
  <si>
    <t>Net change to function baseline</t>
  </si>
  <si>
    <t xml:space="preserve">i.	The estimate of the provincial equitable share that is allocated to this function is included. This amount is determined by provincial budgetary and legislative processes and is subject to change.
ii.	Modifications made to the 2027/28 function indicative baseline throughout the 2025 Budget process are shown. The first estimates for 2027/28 are shown in italics. The fiscal framework shown in the Budget Review depicts the budget baseline as it stands at the end of the process.
iii.	This table shows only the allocation of revenue from the National Revenue Fund for the function group. This differs from the presentation of the consolidated function group baseline shown in the Budget Review, which includes revenue generated through other sources.
</t>
  </si>
  <si>
    <t>Table 1.4 Peace and security</t>
  </si>
  <si>
    <t>Judicial Inspectorate for Correctional Services</t>
  </si>
  <si>
    <t xml:space="preserve">Defence </t>
  </si>
  <si>
    <t>Special defence account</t>
  </si>
  <si>
    <t>Safety and Security Sector Education and Training Authority</t>
  </si>
  <si>
    <t>Specialised military assets</t>
  </si>
  <si>
    <t>Castle Control Board</t>
  </si>
  <si>
    <t>Armaments Corporation of South Africa</t>
  </si>
  <si>
    <t>Border Management Authority</t>
  </si>
  <si>
    <t>Represented Political Parties’ Fund</t>
  </si>
  <si>
    <t>Information Regulator</t>
  </si>
  <si>
    <t>Public Protector of South Africa</t>
  </si>
  <si>
    <t>South African Human Rights Commission</t>
  </si>
  <si>
    <t>Claims against the state</t>
  </si>
  <si>
    <t>Heritage assets</t>
  </si>
  <si>
    <t>Military veterans’ benefits</t>
  </si>
  <si>
    <t>Financial Intelligence Centre: Operations</t>
  </si>
  <si>
    <t>Provincial equitable share: Compensation of employees</t>
  </si>
  <si>
    <t>Secret Services: Operations</t>
  </si>
  <si>
    <t xml:space="preserve"> Judges’ salaries</t>
  </si>
  <si>
    <t>Table 1.5 General Public Services</t>
  </si>
  <si>
    <t xml:space="preserve">Cooperative Governance </t>
  </si>
  <si>
    <t>Commonwealth Local Government Forum</t>
  </si>
  <si>
    <t>Municipal systems improvement grant</t>
  </si>
  <si>
    <t>Media Development and Diversity Agency</t>
  </si>
  <si>
    <t>Provincial equitable share: COE</t>
  </si>
  <si>
    <t>South African Revenue Service: Operations</t>
  </si>
  <si>
    <t>South African Revenue Service: Machinery and equipment</t>
  </si>
  <si>
    <t>Provincial equitable share: Non-COE</t>
  </si>
  <si>
    <t>Goods and services: Deputy minister</t>
  </si>
  <si>
    <t>Collaborative Africa Budget Reform Initiative</t>
  </si>
  <si>
    <t>Regional Technical Assistance Centre for Southern Africa</t>
  </si>
  <si>
    <t>Cooperative Banks Development Agency</t>
  </si>
  <si>
    <t>Common Monetary Area compensation</t>
  </si>
  <si>
    <t>Centre for Public Service Innovation</t>
  </si>
  <si>
    <t>Association of African Public Services Commissions</t>
  </si>
  <si>
    <t>Public Works and Infrastructure</t>
  </si>
  <si>
    <t>Table 1.6 Community development</t>
  </si>
  <si>
    <t>Cooperative Governance</t>
  </si>
  <si>
    <t>Municipal infrastructure grant : 21 identified municipalities</t>
  </si>
  <si>
    <t>Integrated urban development grant</t>
  </si>
  <si>
    <t>Bursaries for non-employees</t>
  </si>
  <si>
    <t>Municipal infrastructure grant</t>
  </si>
  <si>
    <t>Habitat Foundation</t>
  </si>
  <si>
    <t>Human settlements development grant</t>
  </si>
  <si>
    <t>Informal settlements upgrading partnership grant: Provinces</t>
  </si>
  <si>
    <t>Urban development financing grant</t>
  </si>
  <si>
    <t>Neighbourhood development partnership grant</t>
  </si>
  <si>
    <t>Programme and project preparation support grant</t>
  </si>
  <si>
    <t>Passenger Rail Agency of South Africa: Rolling stock fleet renewal programme</t>
  </si>
  <si>
    <t>One-off taxi gratuity</t>
  </si>
  <si>
    <t>Public transport network grant</t>
  </si>
  <si>
    <t>Other machinery and equipment</t>
  </si>
  <si>
    <t>Regional bulk infrastructure grant</t>
  </si>
  <si>
    <t>Various institutions: 2020 vision for water education programme</t>
  </si>
  <si>
    <t>Table 1.7 Economic development</t>
  </si>
  <si>
    <t>Agriculture</t>
  </si>
  <si>
    <t>Comprehensive agricultural support programme grant: Extension recovery planning services</t>
  </si>
  <si>
    <t>Comprehensive agricultural support programme grant: Upgrading of provincial agricultural colleges</t>
  </si>
  <si>
    <t>Land care programme grant</t>
  </si>
  <si>
    <t>Ilima/Letsema projects grant</t>
  </si>
  <si>
    <t>Comprehensive agricultural support programme grant: Infrastructure</t>
  </si>
  <si>
    <t>Independent Communications Authority of South Africa</t>
  </si>
  <si>
    <t>Government Technical Advisory Centre: National pathway network management (public employment programme)</t>
  </si>
  <si>
    <t>Industrial Development Corporation</t>
  </si>
  <si>
    <t>African Regional Labour Administration Centre</t>
  </si>
  <si>
    <t>International Labour Organisation</t>
  </si>
  <si>
    <t>Forestry, Fisheries and the Environment</t>
  </si>
  <si>
    <t>Marine Living Resources Fund</t>
  </si>
  <si>
    <t>Convention on the Conservation of Antarctic Marine Living Resources</t>
  </si>
  <si>
    <t>Land Reform and Rural Development</t>
  </si>
  <si>
    <t>Mineral and Petroleum Resources</t>
  </si>
  <si>
    <t>Various institutions: Employment Creation Facilitation Fund</t>
  </si>
  <si>
    <t>Pension benefits: President of South Africa</t>
  </si>
  <si>
    <t>South African citizen force</t>
  </si>
  <si>
    <t>Other benefits: Ex-service personnel</t>
  </si>
  <si>
    <t>Other benefits</t>
  </si>
  <si>
    <t>Special pensions</t>
  </si>
  <si>
    <t>Injury on duty</t>
  </si>
  <si>
    <t>Political Office-Bearers Pension Fund</t>
  </si>
  <si>
    <t>Early retirement costs: Government Pensions Administration Agency</t>
  </si>
  <si>
    <t>Post-retirement medical scheme</t>
  </si>
  <si>
    <t>Expanded public works programme integrated grant for provinces</t>
  </si>
  <si>
    <t>Commonwealth War Graves Commission</t>
  </si>
  <si>
    <t>Construction Education and Training Authority</t>
  </si>
  <si>
    <t>Social sector expanded public works programme incentive grant for provinces</t>
  </si>
  <si>
    <t>Expanded public works programme integrated grant for municipalities</t>
  </si>
  <si>
    <t>Various institutions: Non-state sector programme</t>
  </si>
  <si>
    <t>Various institutions: Innovation projects research</t>
  </si>
  <si>
    <t>Technology Innovation Agency</t>
  </si>
  <si>
    <t>Small Enterprise Development Finance Agency</t>
  </si>
  <si>
    <t>Various institutions: Product markets</t>
  </si>
  <si>
    <t>Assets assist programme</t>
  </si>
  <si>
    <t>Small Enterprise Development Agency: Cooperatives development support programme</t>
  </si>
  <si>
    <t>Various institutions: Craft customised sector programme</t>
  </si>
  <si>
    <t>Small Enterprise Development Agency: Capacity-building programme</t>
  </si>
  <si>
    <t>Small Enterprise Development Agency: Technology programme</t>
  </si>
  <si>
    <t>Small Enterprise Finance Agency: Blended finance</t>
  </si>
  <si>
    <t>Small Enterprise Finance Agency: Township and Rural Entrepreneurship Fund</t>
  </si>
  <si>
    <t>Small Enterprise Development Agency</t>
  </si>
  <si>
    <t>Industrial Development Corporation: Social Employment Fund</t>
  </si>
  <si>
    <t>Proudly South African campaign</t>
  </si>
  <si>
    <t>Industrial Development Corporation: Regional industrial development</t>
  </si>
  <si>
    <t>Centurion Aerospace Village</t>
  </si>
  <si>
    <t>Various institutions: Industrial development zones – other</t>
  </si>
  <si>
    <t>Council for Scientific and Industrial Research: National Cleaner Production Centre</t>
  </si>
  <si>
    <t>Small Enterprise Finance Agency</t>
  </si>
  <si>
    <t>South African National Roads Agency: Gauteng freeway improvement project</t>
  </si>
  <si>
    <t>Transnet</t>
  </si>
  <si>
    <t>Provincial roads maintenance grant: Roads maintenance component</t>
  </si>
  <si>
    <t>South African National Roads Agency: Non-toll network</t>
  </si>
  <si>
    <t>Electricity and energy</t>
  </si>
  <si>
    <t>South African Nuclear Energy Corporation: Multipurpose reactor project</t>
  </si>
  <si>
    <r>
      <t>2024 MTEF function baseline</t>
    </r>
    <r>
      <rPr>
        <b/>
        <i/>
        <vertAlign val="superscript"/>
        <sz val="9"/>
        <rFont val="Calibri"/>
        <family val="2"/>
      </rPr>
      <t>iii</t>
    </r>
  </si>
  <si>
    <r>
      <t>2025 MTEF function baseline</t>
    </r>
    <r>
      <rPr>
        <b/>
        <i/>
        <vertAlign val="superscript"/>
        <sz val="9"/>
        <rFont val="Calibri"/>
        <family val="2"/>
      </rPr>
      <t>iii</t>
    </r>
  </si>
  <si>
    <t>COVID 19 social relief of distress</t>
  </si>
  <si>
    <t>Social assistance grants: Old age</t>
  </si>
  <si>
    <t>Social assistance grants: Child support</t>
  </si>
  <si>
    <t>Shift towards South African National AIDS Council</t>
  </si>
  <si>
    <t>South African Social Security Agency: Administration of social relief of distress</t>
  </si>
  <si>
    <t>Social assistance grants: Grant-in-aid</t>
  </si>
  <si>
    <t xml:space="preserve">Social assistance grants: Care dependency </t>
  </si>
  <si>
    <t>Social assistance grants: War veterans</t>
  </si>
  <si>
    <t>South African Social Security Agency: Fraud investigations</t>
  </si>
  <si>
    <t>Social assistance grants: Foster care</t>
  </si>
  <si>
    <t>Social assistance grants: Disability</t>
  </si>
  <si>
    <t>Direct charge: Post-retirement medical scheme</t>
  </si>
  <si>
    <t>Direct charge: Injury on duty</t>
  </si>
  <si>
    <t>Direct charge: Other benefits</t>
  </si>
  <si>
    <t>Direct charge: Foreign governments and international organisations: United Kingdom tax</t>
  </si>
  <si>
    <t>Direct charge: Other benefits: Ex-service personnel</t>
  </si>
  <si>
    <t>Early retirement costs</t>
  </si>
  <si>
    <t>Direct charge: Pension benefits: President of South Africa</t>
  </si>
  <si>
    <t>Direct charge: South African citizen force</t>
  </si>
  <si>
    <t>Direct charge: Special pensions</t>
  </si>
  <si>
    <t>Direct charge: Political Office Bearers Pension Fund</t>
  </si>
  <si>
    <t>National Youth Development Agency</t>
  </si>
  <si>
    <t>Goods and services: G20 presidency</t>
  </si>
  <si>
    <r>
      <t>2027/28</t>
    </r>
    <r>
      <rPr>
        <b/>
        <vertAlign val="superscript"/>
        <sz val="9"/>
        <rFont val="Calibri"/>
        <family val="2"/>
        <scheme val="minor"/>
      </rPr>
      <t>ii</t>
    </r>
  </si>
  <si>
    <t>Education infrastructure grant</t>
  </si>
  <si>
    <t>PCG</t>
  </si>
  <si>
    <t>Basic education schools employment intiative: Teacher assistants: Goods and services</t>
  </si>
  <si>
    <t>Early childhood development grant</t>
  </si>
  <si>
    <t>National school nutrition programme grant</t>
  </si>
  <si>
    <t>Learners with profound intellectual disabilities grant</t>
  </si>
  <si>
    <t>HIV and AIDS (life skills education) grant</t>
  </si>
  <si>
    <t>Maths, science and technology grant</t>
  </si>
  <si>
    <t>School Infrastructure Backlogs Grant: Compesantion of employees</t>
  </si>
  <si>
    <t>School infrastructure backlogs grant: Goods and services</t>
  </si>
  <si>
    <t>School infrastructure backlogs grant: Buildings</t>
  </si>
  <si>
    <t>TVET infrastructure and efficiency grant</t>
  </si>
  <si>
    <t>University infrastructure and efficiency grant</t>
  </si>
  <si>
    <t>Sector education and training authorities</t>
  </si>
  <si>
    <t>PES</t>
  </si>
  <si>
    <t>Provincial equitable share: Non-compensation of employees</t>
  </si>
  <si>
    <t>Sport, Arts and Culture</t>
  </si>
  <si>
    <t>Community library services grant: Current</t>
  </si>
  <si>
    <t>National Film and Video Foundation</t>
  </si>
  <si>
    <t>National Arts Council</t>
  </si>
  <si>
    <t>Various institutions: Mzansi golden economy (community arts development)</t>
  </si>
  <si>
    <t>Various institutions: Mzansi golden economy (National Cultural Industries Skills Academy)</t>
  </si>
  <si>
    <t>Saigen</t>
  </si>
  <si>
    <t>Various institutions: Mzansi golden economy (touring ventures)</t>
  </si>
  <si>
    <t>Arts and culture industries: Local market development and promotion</t>
  </si>
  <si>
    <t>Human languages technologies projects</t>
  </si>
  <si>
    <t>Mzansi golden economy: Public art</t>
  </si>
  <si>
    <t>Mass participation and sport development grant</t>
  </si>
  <si>
    <t>Various institutions: Mzansi golden economy (artists in schools)</t>
  </si>
  <si>
    <t>African Union Sports Council Region 5</t>
  </si>
  <si>
    <t>Commonwealth Foundation</t>
  </si>
  <si>
    <t>United Nations Education, Scientific and Cultural Organisation</t>
  </si>
  <si>
    <t>Various institutions: Mzansi golden economy (cultural events)</t>
  </si>
  <si>
    <t>Mzansi golden economy: Art bank resources</t>
  </si>
  <si>
    <t>Human languages technologies projects (Council for Scientific and Industrial Research)</t>
  </si>
  <si>
    <t>KwaZulu-Natal Museum: Pietermaritzburg</t>
  </si>
  <si>
    <t>Community library services grant: capital</t>
  </si>
  <si>
    <t>Table 1.1 Social Development</t>
  </si>
  <si>
    <t>Table 1.2 Learning and Culture</t>
  </si>
  <si>
    <t>Southern African Development Community Secretariat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</si>
</sst>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5">
    <numFmt numFmtId="164" formatCode="&quot;$&quot;#,##0_);\(&quot;$&quot;#,##0\)"/>
    <numFmt numFmtId="165" formatCode="_ * #,##0_ ;_ * \-#,##0_ ;_ * &quot;-&quot;_ ;_ @_ "/>
    <numFmt numFmtId="166" formatCode="_ &quot;R&quot;\ * #,##0.00_ ;_ &quot;R&quot;\ * \-#,##0.00_ ;_ &quot;R&quot;\ * &quot;-&quot;??_ ;_ @_ "/>
    <numFmt numFmtId="167" formatCode="_ * #,##0.00_ ;_ * \-#,##0.00_ ;_ * &quot;-&quot;??_ ;_ @_ "/>
    <numFmt numFmtId="168" formatCode="0.0%"/>
    <numFmt numFmtId="169" formatCode="#,##0.0"/>
    <numFmt numFmtId="170" formatCode="_ * #,##0_ ;_ * \-#,##0_ ;_ * &quot;-&quot;??_ ;_ @_ "/>
    <numFmt numFmtId="171" formatCode="* #,##0;_*\ \(#,##0\);_*\ &quot;–&quot;_ ;_ @_ "/>
    <numFmt numFmtId="172" formatCode="0.0000000"/>
    <numFmt numFmtId="173" formatCode="_(* #,##0_);_(* \(#,##0\);_(* &quot;-&quot;??_);_(@_)"/>
    <numFmt numFmtId="174" formatCode="_-&quot;£&quot;* #,##0_-;\-&quot;£&quot;* #,##0_-;_-&quot;£&quot;* &quot;-&quot;_-;_-@_-"/>
    <numFmt numFmtId="175" formatCode="_-&quot;£&quot;* #,##0.00_-;\-&quot;£&quot;* #,##0.00_-;_-&quot;£&quot;* &quot;-&quot;??_-;_-@_-"/>
    <numFmt numFmtId="176" formatCode="#,##0;\-#,##0;&quot;-&quot;"/>
    <numFmt numFmtId="177" formatCode="#,##0.00;\-#,##0.00;&quot;-&quot;"/>
    <numFmt numFmtId="178" formatCode="#,##0%;\-#,##0%;&quot;- &quot;"/>
    <numFmt numFmtId="179" formatCode="#,##0.0%;\-#,##0.0%;&quot;- &quot;"/>
    <numFmt numFmtId="180" formatCode="#,##0.00%;\-#,##0.00%;&quot;- &quot;"/>
    <numFmt numFmtId="181" formatCode="#,##0.0;\-#,##0.0;&quot;-&quot;"/>
    <numFmt numFmtId="182" formatCode="\ \ @"/>
    <numFmt numFmtId="183" formatCode="\ \ \ \ @"/>
    <numFmt numFmtId="184" formatCode="[Red]0%;[Red]\(0%\)"/>
    <numFmt numFmtId="185" formatCode="0%;\(0%\)"/>
    <numFmt numFmtId="186" formatCode="&quot;R&quot;#,##0,;\(&quot;R&quot;#,##0,\)"/>
    <numFmt numFmtId="187" formatCode="\$#,##0\ ;\(\$#,##0\)"/>
    <numFmt numFmtId="188" formatCode="dd\-mmm\-yy_)"/>
    <numFmt numFmtId="189" formatCode="General_)"/>
    <numFmt numFmtId="190" formatCode="0.0%;\(0.0%\)"/>
    <numFmt numFmtId="191" formatCode="&quot;$&quot;#,##0.0"/>
    <numFmt numFmtId="192" formatCode="0.000000"/>
    <numFmt numFmtId="193" formatCode="0.00000"/>
    <numFmt numFmtId="194" formatCode="d/m/yy"/>
    <numFmt numFmtId="195" formatCode="d/m/yy\ h:mm"/>
    <numFmt numFmtId="196" formatCode="0.00000000"/>
    <numFmt numFmtId="197" formatCode="0.0"/>
    <numFmt numFmtId="198" formatCode="_ * #,##0.0_ ;_ * \-#,##0.0_ ;_ * &quot;-&quot;??_ ;_ @_ "/>
  </numFmts>
  <fonts count="73" x14ac:knownFonts="1">
    <font>
      <sz val="10"/>
      <color theme="1"/>
      <name val="Arial"/>
      <family val="2"/>
    </font>
    <font>
      <sz val="11"/>
      <color theme="1"/>
      <name val="Calibri"/>
      <family val="2"/>
      <scheme val="minor"/>
    </font>
    <font>
      <sz val="11"/>
      <color theme="1"/>
      <name val="Calibri"/>
      <family val="2"/>
      <scheme val="minor"/>
    </font>
    <font>
      <sz val="10"/>
      <name val="Arial"/>
      <family val="2"/>
    </font>
    <font>
      <sz val="10"/>
      <color theme="1"/>
      <name val="Arial"/>
      <family val="2"/>
    </font>
    <font>
      <b/>
      <sz val="10"/>
      <color theme="1"/>
      <name val="Arial"/>
      <family val="2"/>
    </font>
    <font>
      <sz val="18"/>
      <name val="Arial"/>
      <family val="2"/>
    </font>
    <font>
      <sz val="9"/>
      <color theme="1"/>
      <name val="Calibri"/>
      <family val="2"/>
      <scheme val="minor"/>
    </font>
    <font>
      <b/>
      <sz val="9"/>
      <color theme="1"/>
      <name val="Calibri"/>
      <family val="2"/>
      <scheme val="minor"/>
    </font>
    <font>
      <i/>
      <sz val="9"/>
      <color theme="1"/>
      <name val="Calibri"/>
      <family val="2"/>
      <scheme val="minor"/>
    </font>
    <font>
      <sz val="9"/>
      <name val="Calibri"/>
      <family val="2"/>
      <scheme val="minor"/>
    </font>
    <font>
      <b/>
      <sz val="9"/>
      <name val="Calibri"/>
      <family val="2"/>
      <scheme val="minor"/>
    </font>
    <font>
      <sz val="8"/>
      <color theme="1"/>
      <name val="Calibri"/>
      <family val="2"/>
      <scheme val="minor"/>
    </font>
    <font>
      <sz val="10"/>
      <color indexed="8"/>
      <name val="Arial Narrow"/>
      <family val="2"/>
    </font>
    <font>
      <sz val="10"/>
      <color indexed="9"/>
      <name val="Arial Narrow"/>
      <family val="2"/>
    </font>
    <font>
      <sz val="10"/>
      <color indexed="20"/>
      <name val="Arial Narrow"/>
      <family val="2"/>
    </font>
    <font>
      <sz val="10"/>
      <color indexed="8"/>
      <name val="Arial"/>
      <family val="2"/>
    </font>
    <font>
      <b/>
      <sz val="10"/>
      <color indexed="52"/>
      <name val="Arial Narrow"/>
      <family val="2"/>
    </font>
    <font>
      <b/>
      <sz val="10"/>
      <color indexed="9"/>
      <name val="Arial Narrow"/>
      <family val="2"/>
    </font>
    <font>
      <sz val="10"/>
      <color indexed="12"/>
      <name val="Arial"/>
      <family val="2"/>
    </font>
    <font>
      <i/>
      <sz val="10"/>
      <color indexed="23"/>
      <name val="Arial Narrow"/>
      <family val="2"/>
    </font>
    <font>
      <sz val="10"/>
      <color indexed="17"/>
      <name val="Arial Narrow"/>
      <family val="2"/>
    </font>
    <font>
      <sz val="8"/>
      <name val="Arial"/>
      <family val="2"/>
    </font>
    <font>
      <b/>
      <sz val="12"/>
      <name val="Arial"/>
      <family val="2"/>
    </font>
    <font>
      <b/>
      <sz val="18"/>
      <name val="Arial"/>
      <family val="2"/>
    </font>
    <font>
      <b/>
      <sz val="11"/>
      <color indexed="62"/>
      <name val="Arial Narrow"/>
      <family val="2"/>
    </font>
    <font>
      <u/>
      <sz val="10"/>
      <color indexed="12"/>
      <name val="Arial"/>
      <family val="2"/>
    </font>
    <font>
      <sz val="10"/>
      <color indexed="62"/>
      <name val="Arial Narrow"/>
      <family val="2"/>
    </font>
    <font>
      <sz val="10"/>
      <color indexed="14"/>
      <name val="Arial"/>
      <family val="2"/>
    </font>
    <font>
      <sz val="10"/>
      <color indexed="52"/>
      <name val="Arial Narrow"/>
      <family val="2"/>
    </font>
    <font>
      <sz val="10"/>
      <color indexed="60"/>
      <name val="Arial Narrow"/>
      <family val="2"/>
    </font>
    <font>
      <sz val="8"/>
      <name val="Arial Narrow"/>
      <family val="2"/>
    </font>
    <font>
      <b/>
      <sz val="10"/>
      <color indexed="63"/>
      <name val="Arial Narrow"/>
      <family val="2"/>
    </font>
    <font>
      <sz val="10"/>
      <color indexed="10"/>
      <name val="Arial"/>
      <family val="2"/>
    </font>
    <font>
      <b/>
      <sz val="18"/>
      <color indexed="62"/>
      <name val="Cambria"/>
      <family val="2"/>
    </font>
    <font>
      <sz val="10"/>
      <color indexed="10"/>
      <name val="Arial Narrow"/>
      <family val="2"/>
    </font>
    <font>
      <sz val="10"/>
      <name val="Arial Narrow"/>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sz val="12"/>
      <name val="Arial"/>
      <family val="2"/>
    </font>
    <font>
      <b/>
      <sz val="14"/>
      <name val="Arial"/>
      <family val="2"/>
    </font>
    <font>
      <sz val="11"/>
      <color indexed="8"/>
      <name val="Calibri"/>
      <family val="2"/>
    </font>
    <font>
      <u/>
      <sz val="10"/>
      <color indexed="12"/>
      <name val="MS Sans Serif"/>
      <family val="2"/>
    </font>
    <font>
      <sz val="10"/>
      <color theme="1"/>
      <name val="Calibri"/>
      <family val="2"/>
      <scheme val="minor"/>
    </font>
    <font>
      <b/>
      <sz val="10.5"/>
      <color theme="1"/>
      <name val="Calibri"/>
      <family val="2"/>
      <scheme val="minor"/>
    </font>
    <font>
      <b/>
      <sz val="11"/>
      <name val="Calibri"/>
      <family val="2"/>
      <scheme val="minor"/>
    </font>
    <font>
      <i/>
      <sz val="9"/>
      <name val="Calibri"/>
      <family val="2"/>
      <scheme val="minor"/>
    </font>
    <font>
      <sz val="10"/>
      <color rgb="FFFF0000"/>
      <name val="Arial"/>
      <family val="2"/>
    </font>
    <font>
      <b/>
      <sz val="10"/>
      <color rgb="FFFF0000"/>
      <name val="Arial"/>
      <family val="2"/>
    </font>
    <font>
      <sz val="9"/>
      <color rgb="FFFF0000"/>
      <name val="Calibri"/>
      <family val="2"/>
      <scheme val="minor"/>
    </font>
    <font>
      <b/>
      <sz val="9"/>
      <color rgb="FFFF0000"/>
      <name val="Calibri"/>
      <family val="2"/>
      <scheme val="minor"/>
    </font>
    <font>
      <b/>
      <sz val="10.5"/>
      <name val="Calibri"/>
      <family val="2"/>
      <scheme val="minor"/>
    </font>
    <font>
      <sz val="9"/>
      <name val="Calibri"/>
      <family val="2"/>
    </font>
    <font>
      <b/>
      <sz val="14"/>
      <color theme="1"/>
      <name val="Arial"/>
      <family val="2"/>
    </font>
    <font>
      <b/>
      <sz val="10.5"/>
      <color theme="4" tint="-0.249977111117893"/>
      <name val="Calibri"/>
      <family val="2"/>
      <scheme val="minor"/>
    </font>
    <font>
      <b/>
      <sz val="10"/>
      <name val="Calibri"/>
      <family val="2"/>
      <scheme val="minor"/>
    </font>
    <font>
      <sz val="10"/>
      <color rgb="FFFF0000"/>
      <name val="Arial Narrow"/>
      <family val="2"/>
    </font>
    <font>
      <sz val="10"/>
      <name val="Calibri"/>
      <family val="2"/>
      <scheme val="minor"/>
    </font>
    <font>
      <b/>
      <i/>
      <vertAlign val="superscript"/>
      <sz val="9"/>
      <name val="Calibri"/>
      <family val="2"/>
      <scheme val="minor"/>
    </font>
    <font>
      <b/>
      <sz val="10"/>
      <color rgb="FFFF0000"/>
      <name val="Arial Narrow"/>
      <family val="2"/>
    </font>
    <font>
      <b/>
      <sz val="10"/>
      <name val="Arial Narrow"/>
      <family val="2"/>
    </font>
    <font>
      <sz val="10"/>
      <color rgb="FFFF0000"/>
      <name val="Calibri"/>
      <family val="2"/>
      <scheme val="minor"/>
    </font>
    <font>
      <b/>
      <sz val="10"/>
      <color rgb="FFFF0000"/>
      <name val="Calibri"/>
      <family val="2"/>
      <scheme val="minor"/>
    </font>
    <font>
      <sz val="8"/>
      <color rgb="FFFF0000"/>
      <name val="Arial Narrow"/>
      <family val="2"/>
    </font>
    <font>
      <b/>
      <sz val="8"/>
      <color rgb="FFFF0000"/>
      <name val="Arial Narrow"/>
      <family val="2"/>
    </font>
    <font>
      <b/>
      <i/>
      <vertAlign val="superscript"/>
      <sz val="9"/>
      <name val="Calibri"/>
      <family val="2"/>
    </font>
    <font>
      <b/>
      <vertAlign val="superscript"/>
      <sz val="9"/>
      <name val="Calibri"/>
      <family val="2"/>
      <scheme val="minor"/>
    </font>
    <font>
      <sz val="10"/>
      <color theme="1"/>
      <name val="Arial Narrow"/>
      <family val="2"/>
    </font>
    <font>
      <b/>
      <sz val="10"/>
      <color theme="1"/>
      <name val="Arial Narrow"/>
      <family val="2"/>
    </font>
    <font>
      <b/>
      <sz val="20"/>
      <name val="Calibri"/>
      <family val="2"/>
      <scheme val="minor"/>
    </font>
  </fonts>
  <fills count="2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indexed="36"/>
      </patternFill>
    </fill>
    <fill>
      <patternFill patternType="solid">
        <fgColor indexed="47"/>
      </patternFill>
    </fill>
    <fill>
      <patternFill patternType="solid">
        <fgColor indexed="26"/>
      </patternFill>
    </fill>
    <fill>
      <patternFill patternType="solid">
        <fgColor indexed="29"/>
      </patternFill>
    </fill>
    <fill>
      <patternFill patternType="solid">
        <fgColor indexed="43"/>
      </patternFill>
    </fill>
    <fill>
      <patternFill patternType="solid">
        <fgColor indexed="35"/>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9"/>
      </patternFill>
    </fill>
    <fill>
      <patternFill patternType="solid">
        <fgColor indexed="55"/>
      </patternFill>
    </fill>
    <fill>
      <patternFill patternType="solid">
        <fgColor indexed="42"/>
      </patternFill>
    </fill>
    <fill>
      <patternFill patternType="solid">
        <fgColor indexed="22"/>
        <bgColor indexed="64"/>
      </patternFill>
    </fill>
    <fill>
      <patternFill patternType="solid">
        <fgColor indexed="9"/>
        <bgColor indexed="8"/>
      </patternFill>
    </fill>
    <fill>
      <patternFill patternType="solid">
        <fgColor indexed="26"/>
        <bgColor indexed="64"/>
      </patternFill>
    </fill>
    <fill>
      <patternFill patternType="solid">
        <fgColor indexed="58"/>
        <bgColor indexed="64"/>
      </patternFill>
    </fill>
    <fill>
      <patternFill patternType="solid">
        <fgColor theme="8" tint="0.7999816888943144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theme="4"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bottom style="medium">
        <color indexed="36"/>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right/>
      <top style="thin">
        <color indexed="8"/>
      </top>
      <bottom style="double">
        <color indexed="8"/>
      </bottom>
      <diagonal/>
    </border>
    <border>
      <left/>
      <right/>
      <top style="double">
        <color indexed="8"/>
      </top>
      <bottom/>
      <diagonal/>
    </border>
    <border>
      <left/>
      <right style="thin">
        <color indexed="64"/>
      </right>
      <top/>
      <bottom style="hair">
        <color indexed="64"/>
      </bottom>
      <diagonal/>
    </border>
    <border>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top style="hair">
        <color indexed="64"/>
      </top>
      <bottom/>
      <diagonal/>
    </border>
    <border>
      <left style="thin">
        <color indexed="64"/>
      </left>
      <right/>
      <top style="hair">
        <color indexed="64"/>
      </top>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hair">
        <color indexed="64"/>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thin">
        <color indexed="64"/>
      </right>
      <top/>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auto="1"/>
      </right>
      <top style="hair">
        <color auto="1"/>
      </top>
      <bottom style="thin">
        <color auto="1"/>
      </bottom>
      <diagonal/>
    </border>
    <border>
      <left/>
      <right style="hair">
        <color auto="1"/>
      </right>
      <top style="thin">
        <color auto="1"/>
      </top>
      <bottom style="hair">
        <color auto="1"/>
      </bottom>
      <diagonal/>
    </border>
    <border>
      <left style="hair">
        <color indexed="64"/>
      </left>
      <right style="hair">
        <color indexed="64"/>
      </right>
      <top/>
      <bottom style="hair">
        <color indexed="64"/>
      </bottom>
      <diagonal/>
    </border>
    <border>
      <left style="hair">
        <color indexed="64"/>
      </left>
      <right style="thin">
        <color auto="1"/>
      </right>
      <top/>
      <bottom style="hair">
        <color indexed="64"/>
      </bottom>
      <diagonal/>
    </border>
    <border>
      <left/>
      <right style="hair">
        <color auto="1"/>
      </right>
      <top style="hair">
        <color auto="1"/>
      </top>
      <bottom/>
      <diagonal/>
    </border>
  </borders>
  <cellStyleXfs count="359">
    <xf numFmtId="0" fontId="0" fillId="0" borderId="0"/>
    <xf numFmtId="167"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5" fillId="16" borderId="0" applyNumberFormat="0" applyBorder="0" applyAlignment="0" applyProtection="0"/>
    <xf numFmtId="176" fontId="16" fillId="0" borderId="0" applyFill="0" applyBorder="0" applyAlignment="0"/>
    <xf numFmtId="177" fontId="16" fillId="0" borderId="0" applyFill="0" applyBorder="0" applyAlignment="0"/>
    <xf numFmtId="178" fontId="16" fillId="0" borderId="0" applyFill="0" applyBorder="0" applyAlignment="0"/>
    <xf numFmtId="179" fontId="16" fillId="0" borderId="0" applyFill="0" applyBorder="0" applyAlignment="0"/>
    <xf numFmtId="180" fontId="16" fillId="0" borderId="0" applyFill="0" applyBorder="0" applyAlignment="0"/>
    <xf numFmtId="176" fontId="16" fillId="0" borderId="0" applyFill="0" applyBorder="0" applyAlignment="0"/>
    <xf numFmtId="181" fontId="16" fillId="0" borderId="0" applyFill="0" applyBorder="0" applyAlignment="0"/>
    <xf numFmtId="177" fontId="16" fillId="0" borderId="0" applyFill="0" applyBorder="0" applyAlignment="0"/>
    <xf numFmtId="0" fontId="17" fillId="17" borderId="19" applyNumberFormat="0" applyAlignment="0" applyProtection="0"/>
    <xf numFmtId="0" fontId="18" fillId="18" borderId="20" applyNumberFormat="0" applyAlignment="0" applyProtection="0"/>
    <xf numFmtId="167" fontId="3" fillId="0" borderId="0" applyFont="0" applyFill="0" applyBorder="0" applyAlignment="0" applyProtection="0"/>
    <xf numFmtId="176" fontId="3" fillId="0" borderId="0" applyFont="0" applyFill="0" applyBorder="0" applyAlignment="0" applyProtection="0"/>
    <xf numFmtId="3" fontId="3" fillId="0" borderId="0" applyFont="0" applyFill="0" applyBorder="0" applyAlignment="0" applyProtection="0"/>
    <xf numFmtId="186" fontId="3" fillId="0" borderId="0" applyFont="0" applyFill="0" applyBorder="0" applyAlignment="0" applyProtection="0"/>
    <xf numFmtId="177" fontId="3"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14" fontId="16" fillId="0" borderId="0" applyFill="0" applyBorder="0" applyAlignment="0"/>
    <xf numFmtId="0"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76" fontId="19" fillId="0" borderId="0" applyFill="0" applyBorder="0" applyAlignment="0"/>
    <xf numFmtId="177" fontId="19" fillId="0" borderId="0" applyFill="0" applyBorder="0" applyAlignment="0"/>
    <xf numFmtId="176" fontId="19" fillId="0" borderId="0" applyFill="0" applyBorder="0" applyAlignment="0"/>
    <xf numFmtId="181" fontId="19" fillId="0" borderId="0" applyFill="0" applyBorder="0" applyAlignment="0"/>
    <xf numFmtId="177" fontId="19" fillId="0" borderId="0" applyFill="0" applyBorder="0" applyAlignment="0"/>
    <xf numFmtId="0" fontId="20" fillId="0" borderId="0" applyNumberFormat="0" applyFill="0" applyBorder="0" applyAlignment="0" applyProtection="0"/>
    <xf numFmtId="0" fontId="6" fillId="0" borderId="0" applyProtection="0"/>
    <xf numFmtId="0" fontId="22" fillId="0" borderId="0" applyProtection="0"/>
    <xf numFmtId="0" fontId="37" fillId="0" borderId="0" applyProtection="0"/>
    <xf numFmtId="0" fontId="38" fillId="0" borderId="0" applyProtection="0"/>
    <xf numFmtId="0" fontId="39" fillId="0" borderId="0" applyProtection="0"/>
    <xf numFmtId="0" fontId="40" fillId="0" borderId="0" applyProtection="0"/>
    <xf numFmtId="0" fontId="41" fillId="0" borderId="0" applyProtection="0"/>
    <xf numFmtId="2" fontId="3" fillId="0" borderId="0" applyFont="0" applyFill="0" applyBorder="0" applyAlignment="0" applyProtection="0"/>
    <xf numFmtId="0" fontId="21" fillId="19" borderId="0" applyNumberFormat="0" applyBorder="0" applyAlignment="0" applyProtection="0"/>
    <xf numFmtId="38" fontId="22" fillId="20" borderId="0" applyNumberFormat="0" applyBorder="0" applyAlignment="0" applyProtection="0"/>
    <xf numFmtId="0" fontId="23" fillId="0" borderId="21" applyNumberFormat="0" applyAlignment="0" applyProtection="0">
      <alignment horizontal="left" vertical="center"/>
    </xf>
    <xf numFmtId="0" fontId="23" fillId="0" borderId="8">
      <alignment horizontal="left" vertical="center"/>
    </xf>
    <xf numFmtId="0" fontId="24" fillId="0" borderId="0" applyNumberFormat="0" applyFont="0" applyFill="0" applyAlignment="0" applyProtection="0"/>
    <xf numFmtId="0" fontId="23" fillId="0" borderId="0" applyNumberFormat="0" applyFont="0" applyFill="0" applyAlignment="0" applyProtection="0"/>
    <xf numFmtId="0" fontId="25" fillId="0" borderId="22" applyNumberFormat="0" applyFill="0" applyAlignment="0" applyProtection="0"/>
    <xf numFmtId="0" fontId="25" fillId="0" borderId="0" applyNumberFormat="0" applyFill="0" applyBorder="0" applyAlignment="0" applyProtection="0"/>
    <xf numFmtId="0" fontId="24" fillId="21" borderId="0" applyNumberFormat="0" applyFill="0" applyBorder="0" applyAlignment="0" applyProtection="0"/>
    <xf numFmtId="0" fontId="23" fillId="21" borderId="0" applyNumberFormat="0" applyFill="0" applyBorder="0" applyAlignment="0" applyProtection="0"/>
    <xf numFmtId="0" fontId="26" fillId="0" borderId="0" applyNumberFormat="0" applyFill="0" applyBorder="0" applyAlignment="0" applyProtection="0">
      <alignment vertical="top"/>
      <protection locked="0"/>
    </xf>
    <xf numFmtId="0" fontId="27" fillId="6" borderId="19" applyNumberFormat="0" applyAlignment="0" applyProtection="0"/>
    <xf numFmtId="10" fontId="22" fillId="22" borderId="1" applyNumberFormat="0" applyBorder="0" applyAlignment="0" applyProtection="0"/>
    <xf numFmtId="176" fontId="28" fillId="0" borderId="0" applyFill="0" applyBorder="0" applyAlignment="0"/>
    <xf numFmtId="177" fontId="28" fillId="0" borderId="0" applyFill="0" applyBorder="0" applyAlignment="0"/>
    <xf numFmtId="176" fontId="28" fillId="0" borderId="0" applyFill="0" applyBorder="0" applyAlignment="0"/>
    <xf numFmtId="181" fontId="28" fillId="0" borderId="0" applyFill="0" applyBorder="0" applyAlignment="0"/>
    <xf numFmtId="177" fontId="28" fillId="0" borderId="0" applyFill="0" applyBorder="0" applyAlignment="0"/>
    <xf numFmtId="0" fontId="29" fillId="0" borderId="23" applyNumberFormat="0" applyFill="0" applyAlignment="0" applyProtection="0"/>
    <xf numFmtId="0" fontId="3" fillId="0" borderId="0" applyFont="0" applyFill="0" applyBorder="0" applyAlignment="0" applyProtection="0"/>
    <xf numFmtId="166" fontId="3" fillId="0" borderId="0" applyFont="0" applyFill="0" applyBorder="0" applyAlignment="0" applyProtection="0"/>
    <xf numFmtId="0" fontId="30" fillId="9" borderId="0" applyNumberFormat="0" applyBorder="0" applyAlignment="0" applyProtection="0"/>
    <xf numFmtId="184" fontId="31" fillId="0" borderId="0"/>
    <xf numFmtId="0" fontId="36" fillId="0" borderId="0"/>
    <xf numFmtId="0" fontId="36" fillId="0" borderId="0"/>
    <xf numFmtId="0" fontId="3"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 fillId="7" borderId="24" applyNumberFormat="0" applyFont="0" applyAlignment="0" applyProtection="0"/>
    <xf numFmtId="0" fontId="32" fillId="17" borderId="25" applyNumberFormat="0" applyAlignment="0" applyProtection="0"/>
    <xf numFmtId="9" fontId="3" fillId="0" borderId="0" applyFont="0" applyFill="0" applyBorder="0" applyAlignment="0" applyProtection="0"/>
    <xf numFmtId="180" fontId="3" fillId="0" borderId="0" applyFont="0" applyFill="0" applyBorder="0" applyAlignment="0" applyProtection="0"/>
    <xf numFmtId="185" fontId="3" fillId="0" borderId="0" applyFont="0" applyFill="0" applyBorder="0" applyAlignment="0" applyProtection="0"/>
    <xf numFmtId="10" fontId="3" fillId="0" borderId="0" applyFont="0" applyFill="0" applyBorder="0" applyAlignment="0" applyProtection="0"/>
    <xf numFmtId="176" fontId="33" fillId="0" borderId="0" applyFill="0" applyBorder="0" applyAlignment="0"/>
    <xf numFmtId="177" fontId="33" fillId="0" borderId="0" applyFill="0" applyBorder="0" applyAlignment="0"/>
    <xf numFmtId="176" fontId="33" fillId="0" borderId="0" applyFill="0" applyBorder="0" applyAlignment="0"/>
    <xf numFmtId="181" fontId="33" fillId="0" borderId="0" applyFill="0" applyBorder="0" applyAlignment="0"/>
    <xf numFmtId="177" fontId="33" fillId="0" borderId="0" applyFill="0" applyBorder="0" applyAlignment="0"/>
    <xf numFmtId="0" fontId="3" fillId="23" borderId="0"/>
    <xf numFmtId="0" fontId="22" fillId="0" borderId="0" applyNumberFormat="0" applyFont="0" applyAlignment="0"/>
    <xf numFmtId="49" fontId="16" fillId="0" borderId="0" applyFill="0" applyBorder="0" applyAlignment="0"/>
    <xf numFmtId="182" fontId="16" fillId="0" borderId="0" applyFill="0" applyBorder="0" applyAlignment="0"/>
    <xf numFmtId="183" fontId="16" fillId="0" borderId="0" applyFill="0" applyBorder="0" applyAlignment="0"/>
    <xf numFmtId="0" fontId="34" fillId="0" borderId="0" applyNumberFormat="0" applyFill="0" applyBorder="0" applyAlignment="0" applyProtection="0"/>
    <xf numFmtId="0" fontId="3" fillId="0" borderId="26" applyNumberFormat="0" applyFont="0" applyBorder="0" applyAlignment="0" applyProtection="0"/>
    <xf numFmtId="174" fontId="3" fillId="0" borderId="0" applyFont="0" applyFill="0" applyBorder="0" applyAlignment="0" applyProtection="0"/>
    <xf numFmtId="175" fontId="3" fillId="0" borderId="0" applyFont="0" applyFill="0" applyBorder="0" applyAlignment="0" applyProtection="0"/>
    <xf numFmtId="0" fontId="35" fillId="0" borderId="0" applyNumberFormat="0" applyFill="0" applyBorder="0" applyAlignment="0" applyProtection="0"/>
    <xf numFmtId="0" fontId="2" fillId="0" borderId="0"/>
    <xf numFmtId="0" fontId="43" fillId="0" borderId="0">
      <alignment vertical="top"/>
    </xf>
    <xf numFmtId="0" fontId="3" fillId="0" borderId="0"/>
    <xf numFmtId="3" fontId="3" fillId="21" borderId="0" applyFont="0" applyFill="0" applyBorder="0" applyAlignment="0" applyProtection="0"/>
    <xf numFmtId="187" fontId="3" fillId="21" borderId="0" applyFont="0" applyFill="0" applyBorder="0" applyAlignment="0" applyProtection="0"/>
    <xf numFmtId="0" fontId="42" fillId="0" borderId="0" applyFill="0" applyBorder="0" applyAlignment="0" applyProtection="0"/>
    <xf numFmtId="2" fontId="42" fillId="0" borderId="0" applyFill="0" applyBorder="0" applyAlignment="0" applyProtection="0"/>
    <xf numFmtId="0" fontId="23" fillId="21" borderId="0" applyNumberFormat="0" applyFill="0" applyBorder="0" applyAlignment="0" applyProtection="0"/>
    <xf numFmtId="0" fontId="23" fillId="0" borderId="0" applyNumberFormat="0" applyFill="0" applyBorder="0" applyAlignment="0" applyProtection="0"/>
    <xf numFmtId="10" fontId="3" fillId="0" borderId="0" applyFont="0" applyFill="0" applyBorder="0" applyAlignment="0" applyProtection="0"/>
    <xf numFmtId="0" fontId="42" fillId="0" borderId="27" applyNumberFormat="0" applyFill="0" applyAlignment="0" applyProtection="0"/>
    <xf numFmtId="0" fontId="3" fillId="0" borderId="0"/>
    <xf numFmtId="0" fontId="3" fillId="0" borderId="0"/>
    <xf numFmtId="0" fontId="3" fillId="0" borderId="0"/>
    <xf numFmtId="0" fontId="36" fillId="0" borderId="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5" fillId="16" borderId="0" applyNumberFormat="0" applyBorder="0" applyAlignment="0" applyProtection="0"/>
    <xf numFmtId="188" fontId="3" fillId="0" borderId="0" applyFill="0" applyBorder="0" applyAlignment="0"/>
    <xf numFmtId="176" fontId="16" fillId="0" borderId="0" applyFill="0" applyBorder="0" applyAlignment="0"/>
    <xf numFmtId="189" fontId="3" fillId="0" borderId="0" applyFill="0" applyBorder="0" applyAlignment="0"/>
    <xf numFmtId="177" fontId="16" fillId="0" borderId="0" applyFill="0" applyBorder="0" applyAlignment="0"/>
    <xf numFmtId="190" fontId="3" fillId="0" borderId="0" applyFill="0" applyBorder="0" applyAlignment="0"/>
    <xf numFmtId="178" fontId="16" fillId="0" borderId="0" applyFill="0" applyBorder="0" applyAlignment="0"/>
    <xf numFmtId="191" fontId="3" fillId="0" borderId="0" applyFill="0" applyBorder="0" applyAlignment="0"/>
    <xf numFmtId="179" fontId="16" fillId="0" borderId="0" applyFill="0" applyBorder="0" applyAlignment="0"/>
    <xf numFmtId="192" fontId="3" fillId="0" borderId="0" applyFill="0" applyBorder="0" applyAlignment="0"/>
    <xf numFmtId="180" fontId="16" fillId="0" borderId="0" applyFill="0" applyBorder="0" applyAlignment="0"/>
    <xf numFmtId="188" fontId="3" fillId="0" borderId="0" applyFill="0" applyBorder="0" applyAlignment="0"/>
    <xf numFmtId="176" fontId="16" fillId="0" borderId="0" applyFill="0" applyBorder="0" applyAlignment="0"/>
    <xf numFmtId="193" fontId="3" fillId="0" borderId="0" applyFill="0" applyBorder="0" applyAlignment="0"/>
    <xf numFmtId="181" fontId="16" fillId="0" borderId="0" applyFill="0" applyBorder="0" applyAlignment="0"/>
    <xf numFmtId="189" fontId="3" fillId="0" borderId="0" applyFill="0" applyBorder="0" applyAlignment="0"/>
    <xf numFmtId="177" fontId="16" fillId="0" borderId="0" applyFill="0" applyBorder="0" applyAlignment="0"/>
    <xf numFmtId="0" fontId="17" fillId="17" borderId="19" applyNumberFormat="0" applyAlignment="0" applyProtection="0"/>
    <xf numFmtId="0" fontId="18" fillId="18" borderId="20" applyNumberFormat="0" applyAlignment="0" applyProtection="0"/>
    <xf numFmtId="188" fontId="3" fillId="0" borderId="0" applyFont="0" applyFill="0" applyBorder="0" applyAlignment="0" applyProtection="0"/>
    <xf numFmtId="176" fontId="3"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4"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89" fontId="3" fillId="0" borderId="0" applyFont="0" applyFill="0" applyBorder="0" applyAlignment="0" applyProtection="0"/>
    <xf numFmtId="177" fontId="3" fillId="0" borderId="0" applyFont="0" applyFill="0" applyBorder="0" applyAlignment="0" applyProtection="0"/>
    <xf numFmtId="3" fontId="3" fillId="0" borderId="0" applyFont="0" applyFill="0" applyBorder="0" applyAlignment="0" applyProtection="0"/>
    <xf numFmtId="164" fontId="3" fillId="0" borderId="0" applyFont="0" applyFill="0" applyBorder="0" applyAlignment="0" applyProtection="0"/>
    <xf numFmtId="188" fontId="3" fillId="0" borderId="0" applyFill="0" applyBorder="0" applyAlignment="0"/>
    <xf numFmtId="176" fontId="19" fillId="0" borderId="0" applyFill="0" applyBorder="0" applyAlignment="0"/>
    <xf numFmtId="189" fontId="3" fillId="0" borderId="0" applyFill="0" applyBorder="0" applyAlignment="0"/>
    <xf numFmtId="177" fontId="19" fillId="0" borderId="0" applyFill="0" applyBorder="0" applyAlignment="0"/>
    <xf numFmtId="188" fontId="3" fillId="0" borderId="0" applyFill="0" applyBorder="0" applyAlignment="0"/>
    <xf numFmtId="176" fontId="19" fillId="0" borderId="0" applyFill="0" applyBorder="0" applyAlignment="0"/>
    <xf numFmtId="193" fontId="3" fillId="0" borderId="0" applyFill="0" applyBorder="0" applyAlignment="0"/>
    <xf numFmtId="181" fontId="19" fillId="0" borderId="0" applyFill="0" applyBorder="0" applyAlignment="0"/>
    <xf numFmtId="189" fontId="3" fillId="0" borderId="0" applyFill="0" applyBorder="0" applyAlignment="0"/>
    <xf numFmtId="177" fontId="19" fillId="0" borderId="0" applyFill="0" applyBorder="0" applyAlignment="0"/>
    <xf numFmtId="0" fontId="20" fillId="0" borderId="0" applyNumberFormat="0" applyFill="0" applyBorder="0" applyAlignment="0" applyProtection="0"/>
    <xf numFmtId="0" fontId="22" fillId="0" borderId="0" applyProtection="0"/>
    <xf numFmtId="0" fontId="21" fillId="19" borderId="0" applyNumberFormat="0" applyBorder="0" applyAlignment="0" applyProtection="0"/>
    <xf numFmtId="38" fontId="22" fillId="20" borderId="0" applyNumberFormat="0" applyBorder="0" applyAlignment="0" applyProtection="0"/>
    <xf numFmtId="38" fontId="22" fillId="20" borderId="0" applyNumberFormat="0" applyBorder="0" applyAlignment="0" applyProtection="0"/>
    <xf numFmtId="0" fontId="24" fillId="0" borderId="0" applyNumberFormat="0" applyFill="0" applyBorder="0" applyAlignment="0" applyProtection="0"/>
    <xf numFmtId="0" fontId="24" fillId="0" borderId="0" applyNumberFormat="0" applyFont="0" applyFill="0" applyAlignment="0" applyProtection="0"/>
    <xf numFmtId="0" fontId="23" fillId="0" borderId="0" applyNumberFormat="0" applyFill="0" applyBorder="0" applyAlignment="0" applyProtection="0"/>
    <xf numFmtId="0" fontId="23" fillId="0" borderId="0" applyNumberFormat="0" applyFont="0" applyFill="0" applyAlignment="0" applyProtection="0"/>
    <xf numFmtId="0" fontId="25" fillId="0" borderId="22" applyNumberFormat="0" applyFill="0" applyAlignment="0" applyProtection="0"/>
    <xf numFmtId="0" fontId="25" fillId="0" borderId="0" applyNumberFormat="0" applyFill="0" applyBorder="0" applyAlignment="0" applyProtection="0"/>
    <xf numFmtId="0" fontId="24" fillId="21" borderId="0" applyNumberFormat="0" applyFill="0" applyBorder="0" applyAlignment="0" applyProtection="0"/>
    <xf numFmtId="0" fontId="23" fillId="21" borderId="0" applyNumberFormat="0" applyFill="0" applyBorder="0" applyAlignment="0" applyProtection="0"/>
    <xf numFmtId="0" fontId="23" fillId="21" borderId="0" applyNumberFormat="0" applyFill="0" applyBorder="0" applyAlignment="0" applyProtection="0"/>
    <xf numFmtId="0" fontId="23" fillId="21" borderId="0" applyNumberFormat="0" applyFill="0" applyBorder="0" applyAlignment="0" applyProtection="0"/>
    <xf numFmtId="0" fontId="26" fillId="0" borderId="0" applyNumberFormat="0" applyFill="0" applyBorder="0" applyAlignment="0" applyProtection="0">
      <alignment vertical="top"/>
      <protection locked="0"/>
    </xf>
    <xf numFmtId="0" fontId="45" fillId="0" borderId="0" applyNumberFormat="0" applyFill="0" applyBorder="0" applyAlignment="0" applyProtection="0"/>
    <xf numFmtId="10" fontId="22" fillId="22" borderId="1" applyNumberFormat="0" applyBorder="0" applyAlignment="0" applyProtection="0"/>
    <xf numFmtId="10" fontId="22" fillId="22" borderId="1" applyNumberFormat="0" applyBorder="0" applyAlignment="0" applyProtection="0"/>
    <xf numFmtId="0" fontId="27" fillId="6" borderId="19" applyNumberFormat="0" applyAlignment="0" applyProtection="0"/>
    <xf numFmtId="0" fontId="27" fillId="6" borderId="19" applyNumberFormat="0" applyAlignment="0" applyProtection="0"/>
    <xf numFmtId="0" fontId="27" fillId="6" borderId="19" applyNumberFormat="0" applyAlignment="0" applyProtection="0"/>
    <xf numFmtId="188" fontId="3" fillId="0" borderId="0" applyFill="0" applyBorder="0" applyAlignment="0"/>
    <xf numFmtId="176" fontId="28" fillId="0" borderId="0" applyFill="0" applyBorder="0" applyAlignment="0"/>
    <xf numFmtId="189" fontId="3" fillId="0" borderId="0" applyFill="0" applyBorder="0" applyAlignment="0"/>
    <xf numFmtId="177" fontId="28" fillId="0" borderId="0" applyFill="0" applyBorder="0" applyAlignment="0"/>
    <xf numFmtId="188" fontId="3" fillId="0" borderId="0" applyFill="0" applyBorder="0" applyAlignment="0"/>
    <xf numFmtId="176" fontId="28" fillId="0" borderId="0" applyFill="0" applyBorder="0" applyAlignment="0"/>
    <xf numFmtId="193" fontId="3" fillId="0" borderId="0" applyFill="0" applyBorder="0" applyAlignment="0"/>
    <xf numFmtId="181" fontId="28" fillId="0" borderId="0" applyFill="0" applyBorder="0" applyAlignment="0"/>
    <xf numFmtId="189" fontId="3" fillId="0" borderId="0" applyFill="0" applyBorder="0" applyAlignment="0"/>
    <xf numFmtId="177" fontId="28" fillId="0" borderId="0" applyFill="0" applyBorder="0" applyAlignment="0"/>
    <xf numFmtId="0" fontId="29" fillId="0" borderId="23" applyNumberFormat="0" applyFill="0" applyAlignment="0" applyProtection="0"/>
    <xf numFmtId="0" fontId="30" fillId="9" borderId="0" applyNumberFormat="0" applyBorder="0" applyAlignment="0" applyProtection="0"/>
    <xf numFmtId="194" fontId="3" fillId="0" borderId="0"/>
    <xf numFmtId="184" fontId="31" fillId="0" borderId="0"/>
    <xf numFmtId="0" fontId="2"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 fillId="0" borderId="0"/>
    <xf numFmtId="0" fontId="2"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43" fillId="0" borderId="0">
      <alignment vertical="top"/>
    </xf>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7" borderId="24" applyNumberFormat="0" applyFont="0" applyAlignment="0" applyProtection="0"/>
    <xf numFmtId="0" fontId="32" fillId="17" borderId="25" applyNumberFormat="0" applyAlignment="0" applyProtection="0"/>
    <xf numFmtId="192" fontId="3" fillId="0" borderId="0" applyFont="0" applyFill="0" applyBorder="0" applyAlignment="0" applyProtection="0"/>
    <xf numFmtId="180" fontId="3" fillId="0" borderId="0" applyFont="0" applyFill="0" applyBorder="0" applyAlignment="0" applyProtection="0"/>
    <xf numFmtId="195" fontId="3" fillId="0" borderId="0" applyFont="0" applyFill="0" applyBorder="0" applyAlignment="0" applyProtection="0"/>
    <xf numFmtId="185" fontId="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188" fontId="3" fillId="0" borderId="0" applyFill="0" applyBorder="0" applyAlignment="0"/>
    <xf numFmtId="176" fontId="33" fillId="0" borderId="0" applyFill="0" applyBorder="0" applyAlignment="0"/>
    <xf numFmtId="189" fontId="3" fillId="0" borderId="0" applyFill="0" applyBorder="0" applyAlignment="0"/>
    <xf numFmtId="177" fontId="33" fillId="0" borderId="0" applyFill="0" applyBorder="0" applyAlignment="0"/>
    <xf numFmtId="188" fontId="3" fillId="0" borderId="0" applyFill="0" applyBorder="0" applyAlignment="0"/>
    <xf numFmtId="176" fontId="33" fillId="0" borderId="0" applyFill="0" applyBorder="0" applyAlignment="0"/>
    <xf numFmtId="193" fontId="3" fillId="0" borderId="0" applyFill="0" applyBorder="0" applyAlignment="0"/>
    <xf numFmtId="181" fontId="33" fillId="0" borderId="0" applyFill="0" applyBorder="0" applyAlignment="0"/>
    <xf numFmtId="189" fontId="3" fillId="0" borderId="0" applyFill="0" applyBorder="0" applyAlignment="0"/>
    <xf numFmtId="177" fontId="33" fillId="0" borderId="0" applyFill="0" applyBorder="0" applyAlignment="0"/>
    <xf numFmtId="0" fontId="22" fillId="0" borderId="0" applyNumberFormat="0" applyFont="0" applyAlignment="0"/>
    <xf numFmtId="172" fontId="3" fillId="0" borderId="0" applyFill="0" applyBorder="0" applyAlignment="0"/>
    <xf numFmtId="182" fontId="16" fillId="0" borderId="0" applyFill="0" applyBorder="0" applyAlignment="0"/>
    <xf numFmtId="196" fontId="3" fillId="0" borderId="0" applyFill="0" applyBorder="0" applyAlignment="0"/>
    <xf numFmtId="183" fontId="16" fillId="0" borderId="0" applyFill="0" applyBorder="0" applyAlignment="0"/>
    <xf numFmtId="0" fontId="34" fillId="0" borderId="0" applyNumberFormat="0" applyFill="0" applyBorder="0" applyAlignment="0" applyProtection="0"/>
    <xf numFmtId="0" fontId="3" fillId="0" borderId="28" applyNumberFormat="0" applyFont="0" applyFill="0" applyAlignment="0" applyProtection="0"/>
    <xf numFmtId="0" fontId="3" fillId="0" borderId="26" applyNumberFormat="0" applyFont="0" applyBorder="0" applyAlignment="0" applyProtection="0"/>
    <xf numFmtId="0" fontId="36" fillId="0" borderId="0"/>
    <xf numFmtId="0" fontId="35" fillId="0" borderId="0" applyNumberFormat="0" applyFill="0" applyBorder="0" applyAlignment="0" applyProtection="0"/>
    <xf numFmtId="0" fontId="3"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36" fillId="0" borderId="0"/>
    <xf numFmtId="0" fontId="36" fillId="0" borderId="0"/>
    <xf numFmtId="0" fontId="1" fillId="0" borderId="0"/>
  </cellStyleXfs>
  <cellXfs count="315">
    <xf numFmtId="0" fontId="0" fillId="0" borderId="0" xfId="0"/>
    <xf numFmtId="170" fontId="12" fillId="0" borderId="0" xfId="1" applyNumberFormat="1" applyFont="1"/>
    <xf numFmtId="0" fontId="46" fillId="0" borderId="0" xfId="0" applyFont="1"/>
    <xf numFmtId="0" fontId="7" fillId="0" borderId="0" xfId="0" applyFont="1"/>
    <xf numFmtId="0" fontId="46" fillId="2" borderId="0" xfId="0" applyFont="1" applyFill="1"/>
    <xf numFmtId="170" fontId="8" fillId="0" borderId="1" xfId="1" quotePrefix="1" applyNumberFormat="1" applyFont="1" applyFill="1" applyBorder="1" applyAlignment="1">
      <alignment horizontal="right"/>
    </xf>
    <xf numFmtId="170" fontId="8" fillId="0" borderId="7" xfId="1" quotePrefix="1" applyNumberFormat="1" applyFont="1" applyFill="1" applyBorder="1" applyAlignment="1">
      <alignment horizontal="right"/>
    </xf>
    <xf numFmtId="0" fontId="7" fillId="0" borderId="8" xfId="0" applyFont="1" applyBorder="1" applyAlignment="1">
      <alignment wrapText="1"/>
    </xf>
    <xf numFmtId="170" fontId="8" fillId="0" borderId="7" xfId="1" quotePrefix="1" applyNumberFormat="1" applyFont="1" applyFill="1" applyBorder="1" applyAlignment="1">
      <alignment horizontal="right" wrapText="1"/>
    </xf>
    <xf numFmtId="170" fontId="7" fillId="0" borderId="5" xfId="1" applyNumberFormat="1" applyFont="1" applyFill="1" applyBorder="1"/>
    <xf numFmtId="170" fontId="7" fillId="0" borderId="2" xfId="1" applyNumberFormat="1" applyFont="1" applyFill="1" applyBorder="1"/>
    <xf numFmtId="0" fontId="50" fillId="0" borderId="0" xfId="0" applyFont="1"/>
    <xf numFmtId="0" fontId="51" fillId="0" borderId="0" xfId="0" applyFont="1"/>
    <xf numFmtId="0" fontId="52" fillId="0" borderId="0" xfId="0" applyFont="1"/>
    <xf numFmtId="170" fontId="11" fillId="0" borderId="7" xfId="1" quotePrefix="1" applyNumberFormat="1" applyFont="1" applyFill="1" applyBorder="1" applyAlignment="1">
      <alignment horizontal="right"/>
    </xf>
    <xf numFmtId="0" fontId="11" fillId="0" borderId="8" xfId="0" applyFont="1" applyBorder="1"/>
    <xf numFmtId="170" fontId="11" fillId="0" borderId="1" xfId="0" applyNumberFormat="1" applyFont="1" applyBorder="1"/>
    <xf numFmtId="170" fontId="11" fillId="0" borderId="7" xfId="0" applyNumberFormat="1" applyFont="1" applyBorder="1"/>
    <xf numFmtId="0" fontId="57" fillId="0" borderId="0" xfId="0" applyFont="1"/>
    <xf numFmtId="171" fontId="11" fillId="0" borderId="2" xfId="2" applyNumberFormat="1" applyFont="1" applyBorder="1" applyAlignment="1">
      <alignment horizontal="right" vertical="center"/>
    </xf>
    <xf numFmtId="170" fontId="10" fillId="0" borderId="4" xfId="0" applyNumberFormat="1" applyFont="1" applyBorder="1"/>
    <xf numFmtId="0" fontId="55" fillId="0" borderId="0" xfId="0" applyFont="1" applyAlignment="1">
      <alignment vertical="center" wrapText="1"/>
    </xf>
    <xf numFmtId="170" fontId="10" fillId="0" borderId="5" xfId="0" applyNumberFormat="1" applyFont="1" applyBorder="1"/>
    <xf numFmtId="170" fontId="10" fillId="0" borderId="2" xfId="0" applyNumberFormat="1" applyFont="1" applyBorder="1"/>
    <xf numFmtId="0" fontId="55" fillId="0" borderId="18" xfId="0" applyFont="1" applyBorder="1" applyAlignment="1">
      <alignment vertical="center" wrapText="1"/>
    </xf>
    <xf numFmtId="170" fontId="10" fillId="0" borderId="6" xfId="0" applyNumberFormat="1" applyFont="1" applyBorder="1"/>
    <xf numFmtId="170" fontId="10" fillId="0" borderId="3" xfId="0" applyNumberFormat="1" applyFont="1" applyBorder="1"/>
    <xf numFmtId="170" fontId="8" fillId="0" borderId="4" xfId="1" applyNumberFormat="1" applyFont="1" applyFill="1" applyBorder="1"/>
    <xf numFmtId="0" fontId="9" fillId="0" borderId="0" xfId="0" applyFont="1" applyAlignment="1">
      <alignment wrapText="1"/>
    </xf>
    <xf numFmtId="170" fontId="8" fillId="0" borderId="5" xfId="1" applyNumberFormat="1" applyFont="1" applyFill="1" applyBorder="1"/>
    <xf numFmtId="170" fontId="8" fillId="0" borderId="2" xfId="1" applyNumberFormat="1" applyFont="1" applyFill="1" applyBorder="1"/>
    <xf numFmtId="0" fontId="7" fillId="0" borderId="0" xfId="0" applyFont="1" applyAlignment="1">
      <alignment horizontal="left" wrapText="1" indent="2"/>
    </xf>
    <xf numFmtId="171" fontId="10" fillId="0" borderId="2" xfId="2" applyNumberFormat="1" applyFont="1" applyBorder="1" applyAlignment="1">
      <alignment horizontal="right" vertical="center"/>
    </xf>
    <xf numFmtId="0" fontId="8" fillId="0" borderId="18" xfId="0" applyFont="1" applyBorder="1" applyAlignment="1">
      <alignment wrapText="1"/>
    </xf>
    <xf numFmtId="170" fontId="7" fillId="0" borderId="6" xfId="1" applyNumberFormat="1" applyFont="1" applyFill="1" applyBorder="1"/>
    <xf numFmtId="170" fontId="7" fillId="0" borderId="3" xfId="1" applyNumberFormat="1" applyFont="1" applyFill="1" applyBorder="1"/>
    <xf numFmtId="171" fontId="11" fillId="0" borderId="3" xfId="2" applyNumberFormat="1" applyFont="1" applyBorder="1" applyAlignment="1">
      <alignment horizontal="right" vertical="center"/>
    </xf>
    <xf numFmtId="0" fontId="10" fillId="0" borderId="0" xfId="0" applyFont="1" applyAlignment="1">
      <alignment horizontal="left" vertical="top" wrapText="1" indent="2"/>
    </xf>
    <xf numFmtId="170" fontId="10" fillId="0" borderId="5" xfId="1" applyNumberFormat="1" applyFont="1" applyFill="1" applyBorder="1"/>
    <xf numFmtId="170" fontId="10" fillId="0" borderId="2" xfId="1" applyNumberFormat="1" applyFont="1" applyFill="1" applyBorder="1"/>
    <xf numFmtId="0" fontId="7" fillId="0" borderId="18" xfId="0" applyFont="1" applyBorder="1" applyAlignment="1">
      <alignment horizontal="left" wrapText="1" indent="2"/>
    </xf>
    <xf numFmtId="171" fontId="11" fillId="0" borderId="4" xfId="2" applyNumberFormat="1" applyFont="1" applyBorder="1" applyAlignment="1">
      <alignment horizontal="right" vertical="center"/>
    </xf>
    <xf numFmtId="171" fontId="11" fillId="0" borderId="5" xfId="2" applyNumberFormat="1" applyFont="1" applyBorder="1" applyAlignment="1">
      <alignment horizontal="right" vertical="center"/>
    </xf>
    <xf numFmtId="173" fontId="7" fillId="0" borderId="5" xfId="1" applyNumberFormat="1" applyFont="1" applyFill="1" applyBorder="1"/>
    <xf numFmtId="0" fontId="10" fillId="0" borderId="0" xfId="0" applyFont="1" applyAlignment="1">
      <alignment horizontal="left" wrapText="1" indent="2"/>
    </xf>
    <xf numFmtId="0" fontId="7" fillId="0" borderId="18" xfId="0" applyFont="1" applyBorder="1" applyAlignment="1">
      <alignment wrapText="1"/>
    </xf>
    <xf numFmtId="0" fontId="59" fillId="0" borderId="0" xfId="0" applyFont="1" applyAlignment="1">
      <alignment horizontal="right"/>
    </xf>
    <xf numFmtId="0" fontId="58" fillId="25" borderId="0" xfId="0" applyFont="1" applyFill="1"/>
    <xf numFmtId="0" fontId="60" fillId="2" borderId="0" xfId="0" applyFont="1" applyFill="1"/>
    <xf numFmtId="0" fontId="60" fillId="2" borderId="0" xfId="0" applyFont="1" applyFill="1" applyAlignment="1">
      <alignment vertical="top"/>
    </xf>
    <xf numFmtId="0" fontId="36" fillId="0" borderId="0" xfId="0" applyFont="1"/>
    <xf numFmtId="0" fontId="11" fillId="0" borderId="30" xfId="0" applyFont="1" applyBorder="1" applyAlignment="1">
      <alignment wrapText="1"/>
    </xf>
    <xf numFmtId="169" fontId="11" fillId="25" borderId="12" xfId="0" quotePrefix="1" applyNumberFormat="1" applyFont="1" applyFill="1" applyBorder="1" applyAlignment="1">
      <alignment horizontal="right"/>
    </xf>
    <xf numFmtId="14" fontId="11" fillId="2" borderId="31" xfId="0" quotePrefix="1" applyNumberFormat="1" applyFont="1" applyFill="1" applyBorder="1" applyAlignment="1">
      <alignment horizontal="right"/>
    </xf>
    <xf numFmtId="3" fontId="11" fillId="2" borderId="32" xfId="0" quotePrefix="1" applyNumberFormat="1" applyFont="1" applyFill="1" applyBorder="1" applyAlignment="1">
      <alignment horizontal="right"/>
    </xf>
    <xf numFmtId="0" fontId="11" fillId="0" borderId="12" xfId="0" applyFont="1" applyBorder="1" applyAlignment="1">
      <alignment wrapText="1"/>
    </xf>
    <xf numFmtId="0" fontId="11" fillId="25" borderId="12" xfId="0" applyFont="1" applyFill="1" applyBorder="1" applyAlignment="1">
      <alignment wrapText="1"/>
    </xf>
    <xf numFmtId="198" fontId="11" fillId="0" borderId="34" xfId="1" applyNumberFormat="1" applyFont="1" applyBorder="1" applyAlignment="1">
      <alignment horizontal="right"/>
    </xf>
    <xf numFmtId="198" fontId="49" fillId="0" borderId="35" xfId="1" applyNumberFormat="1" applyFont="1" applyBorder="1" applyAlignment="1">
      <alignment horizontal="right"/>
    </xf>
    <xf numFmtId="198" fontId="49" fillId="0" borderId="33" xfId="1" applyNumberFormat="1" applyFont="1" applyBorder="1" applyAlignment="1">
      <alignment horizontal="right" vertical="top"/>
    </xf>
    <xf numFmtId="0" fontId="11" fillId="26" borderId="13" xfId="0" applyFont="1" applyFill="1" applyBorder="1" applyAlignment="1">
      <alignment wrapText="1"/>
    </xf>
    <xf numFmtId="170" fontId="11" fillId="25" borderId="12" xfId="1" applyNumberFormat="1" applyFont="1" applyFill="1" applyBorder="1" applyAlignment="1">
      <alignment wrapText="1"/>
    </xf>
    <xf numFmtId="169" fontId="11" fillId="26" borderId="36" xfId="0" applyNumberFormat="1" applyFont="1" applyFill="1" applyBorder="1" applyAlignment="1">
      <alignment horizontal="right"/>
    </xf>
    <xf numFmtId="169" fontId="11" fillId="26" borderId="37" xfId="0" applyNumberFormat="1" applyFont="1" applyFill="1" applyBorder="1" applyAlignment="1">
      <alignment horizontal="right"/>
    </xf>
    <xf numFmtId="169" fontId="11" fillId="26" borderId="10" xfId="0" applyNumberFormat="1" applyFont="1" applyFill="1" applyBorder="1" applyAlignment="1">
      <alignment horizontal="right" vertical="top"/>
    </xf>
    <xf numFmtId="0" fontId="11" fillId="0" borderId="38" xfId="0" applyFont="1" applyBorder="1" applyAlignment="1">
      <alignment wrapText="1"/>
    </xf>
    <xf numFmtId="0" fontId="53" fillId="25" borderId="38" xfId="0" applyFont="1" applyFill="1" applyBorder="1" applyAlignment="1">
      <alignment wrapText="1"/>
    </xf>
    <xf numFmtId="168" fontId="11" fillId="0" borderId="39" xfId="0" applyNumberFormat="1" applyFont="1" applyBorder="1" applyAlignment="1">
      <alignment horizontal="right" vertical="top"/>
    </xf>
    <xf numFmtId="0" fontId="11" fillId="0" borderId="13" xfId="0" applyFont="1" applyBorder="1" applyAlignment="1">
      <alignment wrapText="1"/>
    </xf>
    <xf numFmtId="0" fontId="11" fillId="25" borderId="0" xfId="0" applyFont="1" applyFill="1" applyAlignment="1">
      <alignment wrapText="1"/>
    </xf>
    <xf numFmtId="168" fontId="11" fillId="0" borderId="36" xfId="0" applyNumberFormat="1" applyFont="1" applyBorder="1" applyAlignment="1">
      <alignment horizontal="right"/>
    </xf>
    <xf numFmtId="168" fontId="11" fillId="0" borderId="37" xfId="0" applyNumberFormat="1" applyFont="1" applyBorder="1" applyAlignment="1">
      <alignment horizontal="right"/>
    </xf>
    <xf numFmtId="168" fontId="11" fillId="0" borderId="10" xfId="0" applyNumberFormat="1" applyFont="1" applyBorder="1" applyAlignment="1">
      <alignment horizontal="right" vertical="top"/>
    </xf>
    <xf numFmtId="0" fontId="11" fillId="0" borderId="14" xfId="0" applyFont="1" applyBorder="1" applyAlignment="1">
      <alignment wrapText="1"/>
    </xf>
    <xf numFmtId="168" fontId="11" fillId="0" borderId="40" xfId="0" applyNumberFormat="1" applyFont="1" applyBorder="1" applyAlignment="1">
      <alignment horizontal="right"/>
    </xf>
    <xf numFmtId="168" fontId="49" fillId="0" borderId="41" xfId="0" applyNumberFormat="1" applyFont="1" applyBorder="1" applyAlignment="1">
      <alignment horizontal="right"/>
    </xf>
    <xf numFmtId="168" fontId="49" fillId="0" borderId="11" xfId="0" applyNumberFormat="1" applyFont="1" applyBorder="1" applyAlignment="1">
      <alignment horizontal="right" vertical="top"/>
    </xf>
    <xf numFmtId="0" fontId="11" fillId="0" borderId="0" xfId="0" applyFont="1" applyAlignment="1">
      <alignment vertical="top" wrapText="1"/>
    </xf>
    <xf numFmtId="169" fontId="11" fillId="0" borderId="34" xfId="0" applyNumberFormat="1" applyFont="1" applyBorder="1" applyAlignment="1">
      <alignment horizontal="right"/>
    </xf>
    <xf numFmtId="169" fontId="11" fillId="0" borderId="35" xfId="0" applyNumberFormat="1" applyFont="1" applyBorder="1" applyAlignment="1">
      <alignment horizontal="right"/>
    </xf>
    <xf numFmtId="169" fontId="11" fillId="0" borderId="42" xfId="0" applyNumberFormat="1" applyFont="1" applyBorder="1" applyAlignment="1">
      <alignment horizontal="right" vertical="top"/>
    </xf>
    <xf numFmtId="0" fontId="10" fillId="0" borderId="0" xfId="0" applyFont="1" applyAlignment="1">
      <alignment horizontal="left" vertical="top" wrapText="1" indent="1"/>
    </xf>
    <xf numFmtId="197" fontId="10" fillId="0" borderId="43" xfId="0" applyNumberFormat="1" applyFont="1" applyBorder="1"/>
    <xf numFmtId="197" fontId="10" fillId="0" borderId="44" xfId="0" applyNumberFormat="1" applyFont="1" applyBorder="1"/>
    <xf numFmtId="169" fontId="10" fillId="0" borderId="0" xfId="0" applyNumberFormat="1" applyFont="1" applyAlignment="1">
      <alignment horizontal="right" vertical="top"/>
    </xf>
    <xf numFmtId="0" fontId="36" fillId="2" borderId="0" xfId="0" applyFont="1" applyFill="1"/>
    <xf numFmtId="0" fontId="59" fillId="0" borderId="0" xfId="0" applyFont="1" applyAlignment="1">
      <alignment horizontal="right" vertical="top"/>
    </xf>
    <xf numFmtId="169" fontId="11" fillId="0" borderId="36" xfId="0" applyNumberFormat="1" applyFont="1" applyBorder="1" applyAlignment="1">
      <alignment horizontal="right"/>
    </xf>
    <xf numFmtId="169" fontId="11" fillId="0" borderId="37" xfId="0" applyNumberFormat="1" applyFont="1" applyBorder="1" applyAlignment="1">
      <alignment horizontal="right"/>
    </xf>
    <xf numFmtId="169" fontId="11" fillId="0" borderId="13" xfId="0" applyNumberFormat="1" applyFont="1" applyBorder="1" applyAlignment="1">
      <alignment horizontal="right" vertical="top"/>
    </xf>
    <xf numFmtId="0" fontId="36" fillId="0" borderId="0" xfId="0" applyFont="1" applyAlignment="1">
      <alignment vertical="top"/>
    </xf>
    <xf numFmtId="0" fontId="36" fillId="2" borderId="0" xfId="0" applyFont="1" applyFill="1" applyAlignment="1">
      <alignment vertical="top"/>
    </xf>
    <xf numFmtId="169" fontId="11" fillId="0" borderId="10" xfId="0" applyNumberFormat="1" applyFont="1" applyBorder="1" applyAlignment="1">
      <alignment horizontal="right" vertical="top"/>
    </xf>
    <xf numFmtId="0" fontId="62" fillId="0" borderId="0" xfId="0" applyFont="1" applyAlignment="1">
      <alignment horizontal="right"/>
    </xf>
    <xf numFmtId="0" fontId="11" fillId="0" borderId="14" xfId="0" applyFont="1" applyBorder="1"/>
    <xf numFmtId="0" fontId="11" fillId="25" borderId="0" xfId="0" applyFont="1" applyFill="1"/>
    <xf numFmtId="169" fontId="11" fillId="0" borderId="40" xfId="0" applyNumberFormat="1" applyFont="1" applyBorder="1" applyAlignment="1">
      <alignment horizontal="right"/>
    </xf>
    <xf numFmtId="169" fontId="11" fillId="0" borderId="41" xfId="0" applyNumberFormat="1" applyFont="1" applyBorder="1" applyAlignment="1">
      <alignment horizontal="right"/>
    </xf>
    <xf numFmtId="169" fontId="11" fillId="0" borderId="11" xfId="0" applyNumberFormat="1" applyFont="1" applyBorder="1" applyAlignment="1">
      <alignment horizontal="right" vertical="top"/>
    </xf>
    <xf numFmtId="0" fontId="63" fillId="0" borderId="0" xfId="0" applyFont="1"/>
    <xf numFmtId="0" fontId="63" fillId="2" borderId="0" xfId="0" applyFont="1" applyFill="1"/>
    <xf numFmtId="0" fontId="36" fillId="25" borderId="0" xfId="0" applyFont="1" applyFill="1"/>
    <xf numFmtId="3" fontId="36" fillId="2" borderId="0" xfId="0" applyNumberFormat="1" applyFont="1" applyFill="1"/>
    <xf numFmtId="3" fontId="36" fillId="2" borderId="0" xfId="0" applyNumberFormat="1" applyFont="1" applyFill="1" applyAlignment="1">
      <alignment vertical="top"/>
    </xf>
    <xf numFmtId="0" fontId="60" fillId="0" borderId="0" xfId="0" applyFont="1"/>
    <xf numFmtId="0" fontId="60" fillId="0" borderId="0" xfId="0" applyFont="1" applyAlignment="1">
      <alignment vertical="top"/>
    </xf>
    <xf numFmtId="169" fontId="49" fillId="0" borderId="35" xfId="0" applyNumberFormat="1" applyFont="1" applyBorder="1" applyAlignment="1">
      <alignment horizontal="right"/>
    </xf>
    <xf numFmtId="169" fontId="49" fillId="0" borderId="9" xfId="0" applyNumberFormat="1" applyFont="1" applyBorder="1" applyAlignment="1">
      <alignment horizontal="right" vertical="top"/>
    </xf>
    <xf numFmtId="170" fontId="11" fillId="25" borderId="13" xfId="1" applyNumberFormat="1" applyFont="1" applyFill="1" applyBorder="1" applyAlignment="1">
      <alignment wrapText="1"/>
    </xf>
    <xf numFmtId="3" fontId="11" fillId="0" borderId="45" xfId="0" applyNumberFormat="1" applyFont="1" applyBorder="1" applyAlignment="1">
      <alignment horizontal="right"/>
    </xf>
    <xf numFmtId="3" fontId="11" fillId="0" borderId="46" xfId="0" applyNumberFormat="1" applyFont="1" applyBorder="1" applyAlignment="1">
      <alignment horizontal="right"/>
    </xf>
    <xf numFmtId="3" fontId="53" fillId="0" borderId="10" xfId="0" applyNumberFormat="1" applyFont="1" applyBorder="1" applyAlignment="1">
      <alignment horizontal="right" vertical="top"/>
    </xf>
    <xf numFmtId="0" fontId="11" fillId="25" borderId="0" xfId="0" applyFont="1" applyFill="1" applyAlignment="1">
      <alignment vertical="top" wrapText="1"/>
    </xf>
    <xf numFmtId="169" fontId="11" fillId="0" borderId="34" xfId="1" applyNumberFormat="1" applyFont="1" applyFill="1" applyBorder="1" applyAlignment="1">
      <alignment horizontal="right"/>
    </xf>
    <xf numFmtId="169" fontId="11" fillId="0" borderId="35" xfId="1" applyNumberFormat="1" applyFont="1" applyFill="1" applyBorder="1" applyAlignment="1">
      <alignment horizontal="right"/>
    </xf>
    <xf numFmtId="169" fontId="11" fillId="0" borderId="9" xfId="0" applyNumberFormat="1" applyFont="1" applyBorder="1" applyAlignment="1">
      <alignment horizontal="right" vertical="top"/>
    </xf>
    <xf numFmtId="0" fontId="10" fillId="0" borderId="0" xfId="0" applyFont="1" applyAlignment="1">
      <alignment horizontal="left" wrapText="1" indent="1"/>
    </xf>
    <xf numFmtId="169" fontId="10" fillId="0" borderId="43" xfId="0" applyNumberFormat="1" applyFont="1" applyBorder="1" applyAlignment="1">
      <alignment vertical="top"/>
    </xf>
    <xf numFmtId="169" fontId="10" fillId="0" borderId="44" xfId="0" applyNumberFormat="1" applyFont="1" applyBorder="1" applyAlignment="1">
      <alignment vertical="top"/>
    </xf>
    <xf numFmtId="169" fontId="10" fillId="0" borderId="2" xfId="0" applyNumberFormat="1" applyFont="1" applyBorder="1" applyAlignment="1">
      <alignment horizontal="right" vertical="top"/>
    </xf>
    <xf numFmtId="169" fontId="10" fillId="0" borderId="43" xfId="1" applyNumberFormat="1" applyFont="1" applyFill="1" applyBorder="1" applyAlignment="1">
      <alignment horizontal="right"/>
    </xf>
    <xf numFmtId="169" fontId="10" fillId="0" borderId="44" xfId="1" applyNumberFormat="1" applyFont="1" applyFill="1" applyBorder="1" applyAlignment="1">
      <alignment horizontal="right"/>
    </xf>
    <xf numFmtId="169" fontId="11" fillId="0" borderId="36" xfId="1" applyNumberFormat="1" applyFont="1" applyFill="1" applyBorder="1" applyAlignment="1">
      <alignment horizontal="right"/>
    </xf>
    <xf numFmtId="169" fontId="11" fillId="0" borderId="37" xfId="1" applyNumberFormat="1" applyFont="1" applyFill="1" applyBorder="1" applyAlignment="1">
      <alignment horizontal="right"/>
    </xf>
    <xf numFmtId="169" fontId="10" fillId="0" borderId="43" xfId="0" applyNumberFormat="1" applyFont="1" applyBorder="1" applyAlignment="1">
      <alignment horizontal="right"/>
    </xf>
    <xf numFmtId="169" fontId="10" fillId="0" borderId="44" xfId="0" applyNumberFormat="1" applyFont="1" applyBorder="1" applyAlignment="1">
      <alignment horizontal="right"/>
    </xf>
    <xf numFmtId="0" fontId="36" fillId="24" borderId="0" xfId="0" applyFont="1" applyFill="1" applyAlignment="1">
      <alignment vertical="top"/>
    </xf>
    <xf numFmtId="0" fontId="10" fillId="24" borderId="0" xfId="0" applyFont="1" applyFill="1" applyAlignment="1">
      <alignment horizontal="left" wrapText="1" indent="1"/>
    </xf>
    <xf numFmtId="0" fontId="11" fillId="24" borderId="0" xfId="0" applyFont="1" applyFill="1" applyAlignment="1">
      <alignment vertical="top" wrapText="1"/>
    </xf>
    <xf numFmtId="169" fontId="10" fillId="24" borderId="43" xfId="1" applyNumberFormat="1" applyFont="1" applyFill="1" applyBorder="1" applyAlignment="1">
      <alignment horizontal="right"/>
    </xf>
    <xf numFmtId="169" fontId="10" fillId="24" borderId="44" xfId="1" applyNumberFormat="1" applyFont="1" applyFill="1" applyBorder="1" applyAlignment="1">
      <alignment horizontal="right"/>
    </xf>
    <xf numFmtId="169" fontId="10" fillId="24" borderId="2" xfId="0" applyNumberFormat="1" applyFont="1" applyFill="1" applyBorder="1" applyAlignment="1">
      <alignment horizontal="right" vertical="top"/>
    </xf>
    <xf numFmtId="0" fontId="63" fillId="0" borderId="0" xfId="0" applyFont="1" applyAlignment="1">
      <alignment horizontal="right"/>
    </xf>
    <xf numFmtId="0" fontId="11" fillId="25" borderId="18" xfId="0" applyFont="1" applyFill="1" applyBorder="1"/>
    <xf numFmtId="0" fontId="64" fillId="2" borderId="0" xfId="0" applyFont="1" applyFill="1" applyAlignment="1">
      <alignment horizontal="right"/>
    </xf>
    <xf numFmtId="169" fontId="60" fillId="0" borderId="0" xfId="0" applyNumberFormat="1" applyFont="1"/>
    <xf numFmtId="0" fontId="64" fillId="0" borderId="0" xfId="0" applyFont="1" applyAlignment="1">
      <alignment horizontal="right"/>
    </xf>
    <xf numFmtId="170" fontId="11" fillId="25" borderId="0" xfId="1" applyNumberFormat="1" applyFont="1" applyFill="1" applyAlignment="1">
      <alignment vertical="top" wrapText="1"/>
    </xf>
    <xf numFmtId="169" fontId="53" fillId="0" borderId="45" xfId="0" applyNumberFormat="1" applyFont="1" applyBorder="1" applyAlignment="1">
      <alignment horizontal="right"/>
    </xf>
    <xf numFmtId="169" fontId="53" fillId="0" borderId="46" xfId="0" applyNumberFormat="1" applyFont="1" applyBorder="1" applyAlignment="1">
      <alignment horizontal="right"/>
    </xf>
    <xf numFmtId="168" fontId="49" fillId="0" borderId="3" xfId="0" applyNumberFormat="1" applyFont="1" applyBorder="1" applyAlignment="1">
      <alignment horizontal="right" vertical="top"/>
    </xf>
    <xf numFmtId="0" fontId="64" fillId="0" borderId="0" xfId="0" applyFont="1" applyAlignment="1">
      <alignment horizontal="right" vertical="top"/>
    </xf>
    <xf numFmtId="169" fontId="11" fillId="0" borderId="15" xfId="0" applyNumberFormat="1" applyFont="1" applyBorder="1" applyAlignment="1">
      <alignment horizontal="right"/>
    </xf>
    <xf numFmtId="169" fontId="10" fillId="0" borderId="0" xfId="0" applyNumberFormat="1" applyFont="1" applyAlignment="1">
      <alignment vertical="top"/>
    </xf>
    <xf numFmtId="197" fontId="10" fillId="0" borderId="36" xfId="0" applyNumberFormat="1" applyFont="1" applyBorder="1" applyAlignment="1">
      <alignment vertical="top"/>
    </xf>
    <xf numFmtId="197" fontId="10" fillId="0" borderId="0" xfId="0" applyNumberFormat="1" applyFont="1" applyAlignment="1">
      <alignment vertical="top"/>
    </xf>
    <xf numFmtId="0" fontId="64" fillId="3" borderId="0" xfId="0" applyFont="1" applyFill="1" applyAlignment="1">
      <alignment horizontal="right" vertical="top"/>
    </xf>
    <xf numFmtId="0" fontId="10" fillId="3" borderId="0" xfId="0" applyFont="1" applyFill="1" applyAlignment="1">
      <alignment horizontal="left" wrapText="1" indent="1"/>
    </xf>
    <xf numFmtId="169" fontId="10" fillId="3" borderId="43" xfId="1" applyNumberFormat="1" applyFont="1" applyFill="1" applyBorder="1" applyAlignment="1">
      <alignment horizontal="right"/>
    </xf>
    <xf numFmtId="169" fontId="10" fillId="3" borderId="47" xfId="1" applyNumberFormat="1" applyFont="1" applyFill="1" applyBorder="1" applyAlignment="1">
      <alignment horizontal="right"/>
    </xf>
    <xf numFmtId="169" fontId="10" fillId="3" borderId="2" xfId="0" applyNumberFormat="1" applyFont="1" applyFill="1" applyBorder="1" applyAlignment="1">
      <alignment horizontal="right" vertical="top"/>
    </xf>
    <xf numFmtId="0" fontId="36" fillId="3" borderId="0" xfId="0" applyFont="1" applyFill="1" applyAlignment="1">
      <alignment vertical="top"/>
    </xf>
    <xf numFmtId="0" fontId="65" fillId="0" borderId="0" xfId="0" applyFont="1" applyAlignment="1">
      <alignment horizontal="right" vertical="top"/>
    </xf>
    <xf numFmtId="0" fontId="11" fillId="0" borderId="0" xfId="0" applyFont="1" applyAlignment="1">
      <alignment horizontal="left" vertical="top" wrapText="1"/>
    </xf>
    <xf numFmtId="0" fontId="63" fillId="0" borderId="0" xfId="0" applyFont="1" applyAlignment="1">
      <alignment vertical="top"/>
    </xf>
    <xf numFmtId="169" fontId="11" fillId="0" borderId="48" xfId="0" applyNumberFormat="1" applyFont="1" applyBorder="1" applyAlignment="1">
      <alignment horizontal="right"/>
    </xf>
    <xf numFmtId="169" fontId="11" fillId="0" borderId="49" xfId="0" applyNumberFormat="1" applyFont="1" applyBorder="1" applyAlignment="1">
      <alignment horizontal="right" vertical="top"/>
    </xf>
    <xf numFmtId="169" fontId="10" fillId="0" borderId="39" xfId="0" applyNumberFormat="1" applyFont="1" applyBorder="1" applyAlignment="1">
      <alignment horizontal="right" vertical="top"/>
    </xf>
    <xf numFmtId="169" fontId="10" fillId="0" borderId="17" xfId="0" applyNumberFormat="1" applyFont="1" applyBorder="1" applyAlignment="1">
      <alignment horizontal="right" vertical="top"/>
    </xf>
    <xf numFmtId="0" fontId="64" fillId="24" borderId="0" xfId="0" applyFont="1" applyFill="1" applyAlignment="1">
      <alignment horizontal="right" vertical="top"/>
    </xf>
    <xf numFmtId="169" fontId="10" fillId="24" borderId="47" xfId="1" applyNumberFormat="1" applyFont="1" applyFill="1" applyBorder="1" applyAlignment="1">
      <alignment horizontal="right"/>
    </xf>
    <xf numFmtId="0" fontId="63" fillId="24" borderId="0" xfId="0" applyFont="1" applyFill="1" applyAlignment="1">
      <alignment vertical="top"/>
    </xf>
    <xf numFmtId="0" fontId="65" fillId="24" borderId="0" xfId="0" applyFont="1" applyFill="1" applyAlignment="1">
      <alignment horizontal="right" vertical="top"/>
    </xf>
    <xf numFmtId="0" fontId="65" fillId="2" borderId="0" xfId="0" applyFont="1" applyFill="1" applyAlignment="1">
      <alignment horizontal="right"/>
    </xf>
    <xf numFmtId="0" fontId="11" fillId="0" borderId="13" xfId="0" applyFont="1" applyBorder="1"/>
    <xf numFmtId="169" fontId="11" fillId="0" borderId="50" xfId="0" applyNumberFormat="1" applyFont="1" applyBorder="1" applyAlignment="1">
      <alignment horizontal="right"/>
    </xf>
    <xf numFmtId="0" fontId="60" fillId="25" borderId="0" xfId="0" applyFont="1" applyFill="1"/>
    <xf numFmtId="169" fontId="60" fillId="2" borderId="0" xfId="0" applyNumberFormat="1" applyFont="1" applyFill="1"/>
    <xf numFmtId="0" fontId="66" fillId="0" borderId="0" xfId="0" applyFont="1" applyAlignment="1">
      <alignment horizontal="right"/>
    </xf>
    <xf numFmtId="198" fontId="10" fillId="0" borderId="31" xfId="1" applyNumberFormat="1" applyFont="1" applyFill="1" applyBorder="1" applyAlignment="1">
      <alignment horizontal="right"/>
    </xf>
    <xf numFmtId="198" fontId="49" fillId="0" borderId="32" xfId="1" applyNumberFormat="1" applyFont="1" applyFill="1" applyBorder="1" applyAlignment="1">
      <alignment horizontal="right"/>
    </xf>
    <xf numFmtId="198" fontId="49" fillId="0" borderId="9" xfId="0" applyNumberFormat="1" applyFont="1" applyBorder="1" applyAlignment="1">
      <alignment horizontal="right" vertical="top"/>
    </xf>
    <xf numFmtId="198" fontId="11" fillId="26" borderId="36" xfId="1" applyNumberFormat="1" applyFont="1" applyFill="1" applyBorder="1" applyAlignment="1">
      <alignment horizontal="right"/>
    </xf>
    <xf numFmtId="198" fontId="11" fillId="26" borderId="37" xfId="1" applyNumberFormat="1" applyFont="1" applyFill="1" applyBorder="1" applyAlignment="1">
      <alignment horizontal="right"/>
    </xf>
    <xf numFmtId="198" fontId="11" fillId="26" borderId="10" xfId="0" applyNumberFormat="1" applyFont="1" applyFill="1" applyBorder="1" applyAlignment="1">
      <alignment horizontal="right" vertical="top"/>
    </xf>
    <xf numFmtId="0" fontId="11" fillId="25" borderId="38" xfId="0" applyFont="1" applyFill="1" applyBorder="1" applyAlignment="1">
      <alignment wrapText="1"/>
    </xf>
    <xf numFmtId="0" fontId="66" fillId="0" borderId="0" xfId="0" applyFont="1" applyAlignment="1">
      <alignment horizontal="right" vertical="top"/>
    </xf>
    <xf numFmtId="198" fontId="11" fillId="0" borderId="35" xfId="1" applyNumberFormat="1" applyFont="1" applyBorder="1" applyAlignment="1">
      <alignment horizontal="right"/>
    </xf>
    <xf numFmtId="198" fontId="11" fillId="0" borderId="12" xfId="1" applyNumberFormat="1" applyFont="1" applyBorder="1" applyAlignment="1">
      <alignment horizontal="right" vertical="top"/>
    </xf>
    <xf numFmtId="198" fontId="10" fillId="0" borderId="43" xfId="1" applyNumberFormat="1" applyFont="1" applyBorder="1" applyAlignment="1">
      <alignment vertical="top"/>
    </xf>
    <xf numFmtId="198" fontId="10" fillId="0" borderId="44" xfId="1" applyNumberFormat="1" applyFont="1" applyBorder="1" applyAlignment="1">
      <alignment vertical="top"/>
    </xf>
    <xf numFmtId="198" fontId="10" fillId="0" borderId="0" xfId="1" applyNumberFormat="1" applyFont="1" applyBorder="1" applyAlignment="1">
      <alignment horizontal="right" vertical="top"/>
    </xf>
    <xf numFmtId="198" fontId="11" fillId="0" borderId="36" xfId="1" applyNumberFormat="1" applyFont="1" applyBorder="1" applyAlignment="1">
      <alignment horizontal="right"/>
    </xf>
    <xf numFmtId="198" fontId="11" fillId="0" borderId="37" xfId="1" applyNumberFormat="1" applyFont="1" applyBorder="1" applyAlignment="1">
      <alignment horizontal="right"/>
    </xf>
    <xf numFmtId="198" fontId="11" fillId="0" borderId="13" xfId="1" applyNumberFormat="1" applyFont="1" applyBorder="1" applyAlignment="1">
      <alignment horizontal="right" vertical="top"/>
    </xf>
    <xf numFmtId="198" fontId="10" fillId="0" borderId="38" xfId="1" applyNumberFormat="1" applyFont="1" applyBorder="1" applyAlignment="1">
      <alignment horizontal="right" vertical="top"/>
    </xf>
    <xf numFmtId="0" fontId="67" fillId="0" borderId="0" xfId="0" applyFont="1" applyAlignment="1">
      <alignment horizontal="right"/>
    </xf>
    <xf numFmtId="198" fontId="11" fillId="0" borderId="40" xfId="1" applyNumberFormat="1" applyFont="1" applyBorder="1" applyAlignment="1">
      <alignment horizontal="right"/>
    </xf>
    <xf numFmtId="198" fontId="11" fillId="0" borderId="41" xfId="1" applyNumberFormat="1" applyFont="1" applyBorder="1" applyAlignment="1">
      <alignment horizontal="right"/>
    </xf>
    <xf numFmtId="198" fontId="11" fillId="0" borderId="14" xfId="1" applyNumberFormat="1" applyFont="1" applyBorder="1" applyAlignment="1">
      <alignment horizontal="right" vertical="top"/>
    </xf>
    <xf numFmtId="0" fontId="31" fillId="0" borderId="0" xfId="0" applyFont="1"/>
    <xf numFmtId="0" fontId="31" fillId="0" borderId="0" xfId="0" applyFont="1" applyAlignment="1">
      <alignment vertical="top"/>
    </xf>
    <xf numFmtId="0" fontId="31" fillId="2" borderId="0" xfId="0" applyFont="1" applyFill="1"/>
    <xf numFmtId="0" fontId="31" fillId="25" borderId="0" xfId="0" applyFont="1" applyFill="1"/>
    <xf numFmtId="0" fontId="31" fillId="2" borderId="0" xfId="0" applyFont="1" applyFill="1" applyAlignment="1">
      <alignment vertical="top"/>
    </xf>
    <xf numFmtId="198" fontId="11" fillId="0" borderId="34" xfId="0" applyNumberFormat="1" applyFont="1" applyBorder="1" applyAlignment="1">
      <alignment horizontal="right"/>
    </xf>
    <xf numFmtId="198" fontId="49" fillId="0" borderId="35" xfId="0" applyNumberFormat="1" applyFont="1" applyBorder="1" applyAlignment="1">
      <alignment horizontal="right"/>
    </xf>
    <xf numFmtId="170" fontId="49" fillId="0" borderId="9" xfId="0" applyNumberFormat="1" applyFont="1" applyBorder="1" applyAlignment="1">
      <alignment horizontal="right" vertical="top"/>
    </xf>
    <xf numFmtId="198" fontId="11" fillId="26" borderId="36" xfId="0" applyNumberFormat="1" applyFont="1" applyFill="1" applyBorder="1" applyAlignment="1">
      <alignment horizontal="right"/>
    </xf>
    <xf numFmtId="198" fontId="11" fillId="26" borderId="37" xfId="0" applyNumberFormat="1" applyFont="1" applyFill="1" applyBorder="1" applyAlignment="1">
      <alignment horizontal="right"/>
    </xf>
    <xf numFmtId="170" fontId="11" fillId="26" borderId="10" xfId="0" applyNumberFormat="1" applyFont="1" applyFill="1" applyBorder="1" applyAlignment="1">
      <alignment horizontal="right" vertical="top"/>
    </xf>
    <xf numFmtId="197" fontId="11" fillId="0" borderId="45" xfId="0" applyNumberFormat="1" applyFont="1" applyBorder="1" applyAlignment="1">
      <alignment horizontal="right"/>
    </xf>
    <xf numFmtId="197" fontId="11" fillId="0" borderId="46" xfId="0" applyNumberFormat="1" applyFont="1" applyBorder="1" applyAlignment="1">
      <alignment horizontal="right"/>
    </xf>
    <xf numFmtId="168" fontId="11" fillId="0" borderId="10" xfId="3" applyNumberFormat="1" applyFont="1" applyFill="1" applyBorder="1" applyAlignment="1">
      <alignment horizontal="right" vertical="top"/>
    </xf>
    <xf numFmtId="0" fontId="67" fillId="0" borderId="0" xfId="0" applyFont="1" applyAlignment="1">
      <alignment horizontal="right" vertical="top"/>
    </xf>
    <xf numFmtId="198" fontId="11" fillId="0" borderId="34" xfId="1" applyNumberFormat="1" applyFont="1" applyFill="1" applyBorder="1" applyAlignment="1">
      <alignment horizontal="right"/>
    </xf>
    <xf numFmtId="198" fontId="11" fillId="0" borderId="51" xfId="1" applyNumberFormat="1" applyFont="1" applyFill="1" applyBorder="1" applyAlignment="1">
      <alignment horizontal="right"/>
    </xf>
    <xf numFmtId="198" fontId="11" fillId="0" borderId="9" xfId="1" applyNumberFormat="1" applyFont="1" applyFill="1" applyBorder="1" applyAlignment="1">
      <alignment horizontal="right" vertical="top"/>
    </xf>
    <xf numFmtId="0" fontId="63" fillId="2" borderId="0" xfId="0" applyFont="1" applyFill="1" applyAlignment="1">
      <alignment vertical="top"/>
    </xf>
    <xf numFmtId="198" fontId="10" fillId="0" borderId="43" xfId="1" applyNumberFormat="1" applyFont="1" applyFill="1" applyBorder="1" applyAlignment="1">
      <alignment vertical="top"/>
    </xf>
    <xf numFmtId="198" fontId="10" fillId="0" borderId="0" xfId="1" applyNumberFormat="1" applyFont="1" applyFill="1" applyBorder="1" applyAlignment="1">
      <alignment vertical="top"/>
    </xf>
    <xf numFmtId="198" fontId="10" fillId="0" borderId="2" xfId="1" applyNumberFormat="1" applyFont="1" applyFill="1" applyBorder="1" applyAlignment="1">
      <alignment horizontal="right" vertical="top"/>
    </xf>
    <xf numFmtId="0" fontId="67" fillId="24" borderId="0" xfId="0" applyFont="1" applyFill="1" applyAlignment="1">
      <alignment horizontal="right" vertical="top"/>
    </xf>
    <xf numFmtId="198" fontId="10" fillId="0" borderId="43" xfId="1" applyNumberFormat="1" applyFont="1" applyFill="1" applyBorder="1" applyAlignment="1">
      <alignment horizontal="right"/>
    </xf>
    <xf numFmtId="198" fontId="10" fillId="0" borderId="0" xfId="1" applyNumberFormat="1" applyFont="1" applyFill="1" applyBorder="1" applyAlignment="1">
      <alignment horizontal="right"/>
    </xf>
    <xf numFmtId="198" fontId="11" fillId="0" borderId="36" xfId="1" applyNumberFormat="1" applyFont="1" applyFill="1" applyBorder="1" applyAlignment="1">
      <alignment horizontal="right"/>
    </xf>
    <xf numFmtId="198" fontId="11" fillId="0" borderId="48" xfId="1" applyNumberFormat="1" applyFont="1" applyFill="1" applyBorder="1" applyAlignment="1">
      <alignment horizontal="right"/>
    </xf>
    <xf numFmtId="198" fontId="11" fillId="0" borderId="10" xfId="1" applyNumberFormat="1" applyFont="1" applyFill="1" applyBorder="1" applyAlignment="1">
      <alignment horizontal="right" vertical="top"/>
    </xf>
    <xf numFmtId="198" fontId="10" fillId="0" borderId="39" xfId="1" applyNumberFormat="1" applyFont="1" applyFill="1" applyBorder="1" applyAlignment="1">
      <alignment horizontal="right" vertical="top"/>
    </xf>
    <xf numFmtId="198" fontId="10" fillId="0" borderId="43" xfId="1" applyNumberFormat="1" applyFont="1" applyFill="1" applyBorder="1" applyAlignment="1"/>
    <xf numFmtId="198" fontId="10" fillId="0" borderId="0" xfId="1" applyNumberFormat="1" applyFont="1" applyFill="1" applyBorder="1" applyAlignment="1"/>
    <xf numFmtId="198" fontId="10" fillId="24" borderId="2" xfId="1" applyNumberFormat="1" applyFont="1" applyFill="1" applyBorder="1" applyAlignment="1">
      <alignment horizontal="right" vertical="top"/>
    </xf>
    <xf numFmtId="198" fontId="10" fillId="0" borderId="44" xfId="1" applyNumberFormat="1" applyFont="1" applyFill="1" applyBorder="1" applyAlignment="1">
      <alignment vertical="top"/>
    </xf>
    <xf numFmtId="198" fontId="10" fillId="0" borderId="0" xfId="1" applyNumberFormat="1" applyFont="1" applyFill="1" applyBorder="1" applyAlignment="1">
      <alignment horizontal="right" vertical="top"/>
    </xf>
    <xf numFmtId="198" fontId="11" fillId="0" borderId="37" xfId="1" applyNumberFormat="1" applyFont="1" applyFill="1" applyBorder="1" applyAlignment="1">
      <alignment horizontal="right"/>
    </xf>
    <xf numFmtId="198" fontId="11" fillId="0" borderId="13" xfId="1" applyNumberFormat="1" applyFont="1" applyFill="1" applyBorder="1" applyAlignment="1">
      <alignment horizontal="right" vertical="top"/>
    </xf>
    <xf numFmtId="0" fontId="31" fillId="0" borderId="0" xfId="0" applyFont="1" applyAlignment="1">
      <alignment horizontal="left" wrapText="1" indent="1"/>
    </xf>
    <xf numFmtId="0" fontId="31" fillId="25" borderId="0" xfId="0" applyFont="1" applyFill="1" applyAlignment="1">
      <alignment horizontal="left" wrapText="1" indent="1"/>
    </xf>
    <xf numFmtId="197" fontId="31" fillId="2" borderId="0" xfId="0" applyNumberFormat="1" applyFont="1" applyFill="1"/>
    <xf numFmtId="197" fontId="31" fillId="2" borderId="0" xfId="0" applyNumberFormat="1" applyFont="1" applyFill="1" applyAlignment="1">
      <alignment vertical="top"/>
    </xf>
    <xf numFmtId="169" fontId="49" fillId="0" borderId="12" xfId="0" applyNumberFormat="1" applyFont="1" applyBorder="1" applyAlignment="1">
      <alignment horizontal="right" vertical="top"/>
    </xf>
    <xf numFmtId="170" fontId="11" fillId="3" borderId="12" xfId="1" applyNumberFormat="1" applyFont="1" applyFill="1" applyBorder="1" applyAlignment="1">
      <alignment wrapText="1"/>
    </xf>
    <xf numFmtId="169" fontId="11" fillId="26" borderId="13" xfId="0" applyNumberFormat="1" applyFont="1" applyFill="1" applyBorder="1" applyAlignment="1">
      <alignment horizontal="right" vertical="top"/>
    </xf>
    <xf numFmtId="0" fontId="66" fillId="27" borderId="0" xfId="0" applyFont="1" applyFill="1" applyAlignment="1">
      <alignment horizontal="right"/>
    </xf>
    <xf numFmtId="0" fontId="11" fillId="27" borderId="38" xfId="0" applyFont="1" applyFill="1" applyBorder="1" applyAlignment="1">
      <alignment wrapText="1"/>
    </xf>
    <xf numFmtId="3" fontId="11" fillId="4" borderId="45" xfId="0" applyNumberFormat="1" applyFont="1" applyFill="1" applyBorder="1" applyAlignment="1">
      <alignment horizontal="right"/>
    </xf>
    <xf numFmtId="3" fontId="11" fillId="4" borderId="46" xfId="0" applyNumberFormat="1" applyFont="1" applyFill="1" applyBorder="1" applyAlignment="1">
      <alignment horizontal="right"/>
    </xf>
    <xf numFmtId="9" fontId="11" fillId="4" borderId="38" xfId="0" applyNumberFormat="1" applyFont="1" applyFill="1" applyBorder="1" applyAlignment="1">
      <alignment horizontal="right" vertical="top"/>
    </xf>
    <xf numFmtId="0" fontId="36" fillId="27" borderId="0" xfId="0" applyFont="1" applyFill="1"/>
    <xf numFmtId="168" fontId="11" fillId="0" borderId="13" xfId="0" applyNumberFormat="1" applyFont="1" applyBorder="1" applyAlignment="1">
      <alignment horizontal="right" vertical="top"/>
    </xf>
    <xf numFmtId="0" fontId="11" fillId="0" borderId="14" xfId="0" applyFont="1" applyBorder="1" applyAlignment="1">
      <alignment horizontal="left" wrapText="1"/>
    </xf>
    <xf numFmtId="168" fontId="49" fillId="0" borderId="14" xfId="0" applyNumberFormat="1" applyFont="1" applyBorder="1" applyAlignment="1">
      <alignment horizontal="right" vertical="top"/>
    </xf>
    <xf numFmtId="0" fontId="31" fillId="0" borderId="0" xfId="0" applyFont="1" applyAlignment="1">
      <alignment horizontal="right" vertical="top"/>
    </xf>
    <xf numFmtId="198" fontId="11" fillId="0" borderId="35" xfId="1" applyNumberFormat="1" applyFont="1" applyFill="1" applyBorder="1" applyAlignment="1">
      <alignment horizontal="right"/>
    </xf>
    <xf numFmtId="198" fontId="10" fillId="0" borderId="45" xfId="1" applyNumberFormat="1" applyFont="1" applyBorder="1" applyAlignment="1">
      <alignment vertical="top"/>
    </xf>
    <xf numFmtId="198" fontId="10" fillId="0" borderId="46" xfId="1" applyNumberFormat="1" applyFont="1" applyBorder="1" applyAlignment="1">
      <alignment vertical="top"/>
    </xf>
    <xf numFmtId="198" fontId="10" fillId="0" borderId="39" xfId="1" applyNumberFormat="1" applyFont="1" applyBorder="1" applyAlignment="1">
      <alignment horizontal="right" vertical="top"/>
    </xf>
    <xf numFmtId="198" fontId="10" fillId="0" borderId="44" xfId="1" applyNumberFormat="1" applyFont="1" applyFill="1" applyBorder="1" applyAlignment="1"/>
    <xf numFmtId="198" fontId="10" fillId="0" borderId="2" xfId="1" applyNumberFormat="1" applyFont="1" applyFill="1" applyBorder="1" applyAlignment="1">
      <alignment horizontal="right"/>
    </xf>
    <xf numFmtId="198" fontId="10" fillId="0" borderId="52" xfId="1" applyNumberFormat="1" applyFont="1" applyFill="1" applyBorder="1" applyAlignment="1">
      <alignment vertical="top"/>
    </xf>
    <xf numFmtId="198" fontId="10" fillId="0" borderId="53" xfId="1" applyNumberFormat="1" applyFont="1" applyFill="1" applyBorder="1" applyAlignment="1">
      <alignment vertical="top"/>
    </xf>
    <xf numFmtId="198" fontId="10" fillId="0" borderId="17" xfId="1" applyNumberFormat="1" applyFont="1" applyFill="1" applyBorder="1" applyAlignment="1">
      <alignment horizontal="right" vertical="top"/>
    </xf>
    <xf numFmtId="0" fontId="11" fillId="0" borderId="0" xfId="0" applyFont="1" applyAlignment="1">
      <alignment wrapText="1"/>
    </xf>
    <xf numFmtId="0" fontId="11" fillId="25" borderId="0" xfId="0" applyFont="1" applyFill="1" applyAlignment="1">
      <alignment horizontal="left" vertical="top" wrapText="1"/>
    </xf>
    <xf numFmtId="198" fontId="10" fillId="0" borderId="0" xfId="1" applyNumberFormat="1" applyFont="1" applyAlignment="1">
      <alignment horizontal="right" vertical="top"/>
    </xf>
    <xf numFmtId="198" fontId="11" fillId="0" borderId="48" xfId="1" applyNumberFormat="1" applyFont="1" applyBorder="1" applyAlignment="1">
      <alignment horizontal="right" vertical="top"/>
    </xf>
    <xf numFmtId="198" fontId="10" fillId="0" borderId="44" xfId="1" applyNumberFormat="1" applyFont="1" applyFill="1" applyBorder="1" applyAlignment="1">
      <alignment horizontal="right"/>
    </xf>
    <xf numFmtId="0" fontId="11" fillId="25" borderId="14" xfId="0" applyFont="1" applyFill="1" applyBorder="1"/>
    <xf numFmtId="198" fontId="11" fillId="0" borderId="40" xfId="1" applyNumberFormat="1" applyFont="1" applyFill="1" applyBorder="1" applyAlignment="1">
      <alignment horizontal="right"/>
    </xf>
    <xf numFmtId="198" fontId="11" fillId="0" borderId="41" xfId="1" applyNumberFormat="1" applyFont="1" applyFill="1" applyBorder="1" applyAlignment="1">
      <alignment horizontal="right"/>
    </xf>
    <xf numFmtId="198" fontId="11" fillId="0" borderId="11" xfId="1" applyNumberFormat="1" applyFont="1" applyFill="1" applyBorder="1" applyAlignment="1">
      <alignment horizontal="right" vertical="top"/>
    </xf>
    <xf numFmtId="169" fontId="11" fillId="0" borderId="51" xfId="0" applyNumberFormat="1" applyFont="1" applyBorder="1" applyAlignment="1">
      <alignment horizontal="right"/>
    </xf>
    <xf numFmtId="169" fontId="11" fillId="26" borderId="48" xfId="0" applyNumberFormat="1" applyFont="1" applyFill="1" applyBorder="1" applyAlignment="1">
      <alignment horizontal="right"/>
    </xf>
    <xf numFmtId="3" fontId="11" fillId="0" borderId="54" xfId="0" applyNumberFormat="1" applyFont="1" applyBorder="1" applyAlignment="1">
      <alignment horizontal="right"/>
    </xf>
    <xf numFmtId="168" fontId="11" fillId="0" borderId="48" xfId="0" applyNumberFormat="1" applyFont="1" applyBorder="1" applyAlignment="1">
      <alignment horizontal="right"/>
    </xf>
    <xf numFmtId="168" fontId="11" fillId="0" borderId="50" xfId="0" applyNumberFormat="1" applyFont="1" applyBorder="1" applyAlignment="1">
      <alignment horizontal="right"/>
    </xf>
    <xf numFmtId="198" fontId="11" fillId="0" borderId="52" xfId="1" applyNumberFormat="1" applyFont="1" applyBorder="1" applyAlignment="1">
      <alignment horizontal="right"/>
    </xf>
    <xf numFmtId="198" fontId="11" fillId="0" borderId="29" xfId="1" applyNumberFormat="1" applyFont="1" applyBorder="1" applyAlignment="1">
      <alignment horizontal="right"/>
    </xf>
    <xf numFmtId="198" fontId="11" fillId="0" borderId="17" xfId="1" applyNumberFormat="1" applyFont="1" applyBorder="1" applyAlignment="1">
      <alignment horizontal="right" vertical="top"/>
    </xf>
    <xf numFmtId="0" fontId="59" fillId="4" borderId="0" xfId="0" applyFont="1" applyFill="1" applyAlignment="1">
      <alignment horizontal="right" vertical="top"/>
    </xf>
    <xf numFmtId="0" fontId="36" fillId="4" borderId="0" xfId="0" applyFont="1" applyFill="1" applyAlignment="1">
      <alignment vertical="top"/>
    </xf>
    <xf numFmtId="0" fontId="62" fillId="0" borderId="0" xfId="0" applyFont="1" applyAlignment="1">
      <alignment horizontal="right" vertical="top"/>
    </xf>
    <xf numFmtId="198" fontId="10" fillId="0" borderId="2" xfId="1" applyNumberFormat="1" applyFont="1" applyBorder="1" applyAlignment="1">
      <alignment horizontal="right" vertical="top"/>
    </xf>
    <xf numFmtId="198" fontId="11" fillId="0" borderId="48" xfId="1" applyNumberFormat="1" applyFont="1" applyBorder="1" applyAlignment="1">
      <alignment horizontal="right"/>
    </xf>
    <xf numFmtId="198" fontId="11" fillId="0" borderId="10" xfId="1" applyNumberFormat="1" applyFont="1" applyBorder="1" applyAlignment="1">
      <alignment horizontal="right" vertical="top"/>
    </xf>
    <xf numFmtId="198" fontId="11" fillId="0" borderId="15" xfId="1" applyNumberFormat="1" applyFont="1" applyBorder="1" applyAlignment="1">
      <alignment horizontal="right"/>
    </xf>
    <xf numFmtId="0" fontId="70" fillId="0" borderId="0" xfId="0" applyFont="1" applyAlignment="1">
      <alignment horizontal="right" vertical="top"/>
    </xf>
    <xf numFmtId="0" fontId="7" fillId="0" borderId="0" xfId="0" applyFont="1" applyAlignment="1">
      <alignment horizontal="left" wrapText="1" indent="1"/>
    </xf>
    <xf numFmtId="0" fontId="8" fillId="25" borderId="0" xfId="0" applyFont="1" applyFill="1" applyAlignment="1">
      <alignment vertical="top" wrapText="1"/>
    </xf>
    <xf numFmtId="198" fontId="7" fillId="0" borderId="2" xfId="1" applyNumberFormat="1" applyFont="1" applyBorder="1" applyAlignment="1">
      <alignment horizontal="right" vertical="top"/>
    </xf>
    <xf numFmtId="0" fontId="71" fillId="0" borderId="0" xfId="0" applyFont="1" applyAlignment="1">
      <alignment vertical="top"/>
    </xf>
    <xf numFmtId="0" fontId="59" fillId="24" borderId="0" xfId="0" applyFont="1" applyFill="1" applyAlignment="1">
      <alignment horizontal="right" vertical="top"/>
    </xf>
    <xf numFmtId="198" fontId="11" fillId="0" borderId="16" xfId="1" applyNumberFormat="1" applyFont="1" applyBorder="1" applyAlignment="1">
      <alignment horizontal="right"/>
    </xf>
    <xf numFmtId="198" fontId="11" fillId="0" borderId="11" xfId="1" applyNumberFormat="1" applyFont="1" applyBorder="1" applyAlignment="1">
      <alignment horizontal="right" vertical="top"/>
    </xf>
    <xf numFmtId="0" fontId="53" fillId="25" borderId="0" xfId="0" applyFont="1" applyFill="1"/>
    <xf numFmtId="0" fontId="48" fillId="25" borderId="0" xfId="0" applyFont="1" applyFill="1"/>
    <xf numFmtId="0" fontId="60" fillId="25" borderId="0" xfId="0" applyFont="1" applyFill="1" applyAlignment="1">
      <alignment vertical="top"/>
    </xf>
    <xf numFmtId="0" fontId="48" fillId="25" borderId="0" xfId="0" applyFont="1" applyFill="1" applyAlignment="1">
      <alignment horizontal="left"/>
    </xf>
    <xf numFmtId="169" fontId="60" fillId="25" borderId="0" xfId="0" applyNumberFormat="1" applyFont="1" applyFill="1"/>
    <xf numFmtId="197" fontId="60" fillId="25" borderId="0" xfId="0" applyNumberFormat="1" applyFont="1" applyFill="1"/>
    <xf numFmtId="197" fontId="60" fillId="25" borderId="0" xfId="0" applyNumberFormat="1" applyFont="1" applyFill="1" applyAlignment="1">
      <alignment vertical="top"/>
    </xf>
    <xf numFmtId="0" fontId="54" fillId="25" borderId="0" xfId="0" applyFont="1" applyFill="1"/>
    <xf numFmtId="0" fontId="47" fillId="25" borderId="0" xfId="0" applyFont="1" applyFill="1"/>
    <xf numFmtId="0" fontId="46" fillId="25" borderId="0" xfId="0" applyFont="1" applyFill="1"/>
    <xf numFmtId="0" fontId="5" fillId="25" borderId="0" xfId="0" applyFont="1" applyFill="1"/>
    <xf numFmtId="3" fontId="56" fillId="25" borderId="0" xfId="0" applyNumberFormat="1" applyFont="1" applyFill="1"/>
    <xf numFmtId="168" fontId="56" fillId="25" borderId="0" xfId="0" applyNumberFormat="1" applyFont="1" applyFill="1"/>
    <xf numFmtId="0" fontId="56" fillId="25" borderId="0" xfId="0" applyFont="1" applyFill="1"/>
    <xf numFmtId="10" fontId="5" fillId="25" borderId="0" xfId="0" applyNumberFormat="1" applyFont="1" applyFill="1"/>
    <xf numFmtId="0" fontId="0" fillId="25" borderId="0" xfId="0" applyFill="1"/>
    <xf numFmtId="0" fontId="72" fillId="25" borderId="0" xfId="0" applyFont="1" applyFill="1"/>
    <xf numFmtId="0" fontId="48" fillId="0" borderId="0" xfId="0" applyFont="1"/>
    <xf numFmtId="0" fontId="49" fillId="2" borderId="30" xfId="0" applyFont="1" applyFill="1" applyBorder="1" applyAlignment="1">
      <alignment vertical="distributed" wrapText="1"/>
    </xf>
    <xf numFmtId="9" fontId="53" fillId="0" borderId="36" xfId="0" applyNumberFormat="1" applyFont="1" applyBorder="1" applyAlignment="1">
      <alignment horizontal="right"/>
    </xf>
    <xf numFmtId="9" fontId="53" fillId="0" borderId="37" xfId="0" applyNumberFormat="1" applyFont="1" applyBorder="1" applyAlignment="1">
      <alignment horizontal="right"/>
    </xf>
    <xf numFmtId="0" fontId="49" fillId="2" borderId="0" xfId="0" applyFont="1" applyFill="1" applyAlignment="1">
      <alignment vertical="distributed" wrapText="1"/>
    </xf>
    <xf numFmtId="0" fontId="10" fillId="0" borderId="30" xfId="0" applyFont="1" applyBorder="1" applyAlignment="1">
      <alignment wrapText="1"/>
    </xf>
    <xf numFmtId="0" fontId="55" fillId="0" borderId="30" xfId="0" applyFont="1" applyBorder="1" applyAlignment="1">
      <alignment vertical="center" wrapText="1"/>
    </xf>
    <xf numFmtId="170" fontId="10" fillId="0" borderId="33" xfId="0" applyNumberFormat="1" applyFont="1" applyBorder="1"/>
    <xf numFmtId="0" fontId="8" fillId="0" borderId="30" xfId="0" applyFont="1" applyBorder="1" applyAlignment="1">
      <alignment wrapText="1"/>
    </xf>
    <xf numFmtId="170" fontId="8" fillId="0" borderId="33" xfId="1" applyNumberFormat="1" applyFont="1" applyFill="1" applyBorder="1"/>
    <xf numFmtId="168" fontId="8" fillId="0" borderId="33" xfId="3" applyNumberFormat="1" applyFont="1" applyFill="1" applyBorder="1"/>
    <xf numFmtId="171" fontId="11" fillId="0" borderId="33" xfId="2" applyNumberFormat="1" applyFont="1" applyBorder="1" applyAlignment="1">
      <alignment horizontal="right" vertical="center"/>
    </xf>
    <xf numFmtId="3" fontId="11" fillId="2" borderId="30" xfId="0" applyNumberFormat="1" applyFont="1" applyFill="1" applyBorder="1" applyAlignment="1">
      <alignment horizontal="right"/>
    </xf>
    <xf numFmtId="3" fontId="11" fillId="2" borderId="33" xfId="0" applyNumberFormat="1" applyFont="1" applyFill="1" applyBorder="1" applyAlignment="1">
      <alignment horizontal="right"/>
    </xf>
  </cellXfs>
  <cellStyles count="359">
    <cellStyle name="20% - Accent1 2" xfId="134" xr:uid="{00000000-0005-0000-0000-000000000000}"/>
    <cellStyle name="20% - Accent1 3" xfId="5" xr:uid="{00000000-0005-0000-0000-000001000000}"/>
    <cellStyle name="20% - Accent2 2" xfId="135" xr:uid="{00000000-0005-0000-0000-000002000000}"/>
    <cellStyle name="20% - Accent2 3" xfId="6" xr:uid="{00000000-0005-0000-0000-000003000000}"/>
    <cellStyle name="20% - Accent3 2" xfId="136" xr:uid="{00000000-0005-0000-0000-000004000000}"/>
    <cellStyle name="20% - Accent3 3" xfId="7" xr:uid="{00000000-0005-0000-0000-000005000000}"/>
    <cellStyle name="20% - Accent4 2" xfId="137" xr:uid="{00000000-0005-0000-0000-000006000000}"/>
    <cellStyle name="20% - Accent4 3" xfId="8" xr:uid="{00000000-0005-0000-0000-000007000000}"/>
    <cellStyle name="20% - Accent5 2" xfId="138" xr:uid="{00000000-0005-0000-0000-000008000000}"/>
    <cellStyle name="20% - Accent5 3" xfId="9" xr:uid="{00000000-0005-0000-0000-000009000000}"/>
    <cellStyle name="20% - Accent6 2" xfId="139" xr:uid="{00000000-0005-0000-0000-00000A000000}"/>
    <cellStyle name="20% - Accent6 3" xfId="10" xr:uid="{00000000-0005-0000-0000-00000B000000}"/>
    <cellStyle name="40% - Accent1 2" xfId="140" xr:uid="{00000000-0005-0000-0000-00000C000000}"/>
    <cellStyle name="40% - Accent1 3" xfId="11" xr:uid="{00000000-0005-0000-0000-00000D000000}"/>
    <cellStyle name="40% - Accent2 2" xfId="141" xr:uid="{00000000-0005-0000-0000-00000E000000}"/>
    <cellStyle name="40% - Accent2 3" xfId="12" xr:uid="{00000000-0005-0000-0000-00000F000000}"/>
    <cellStyle name="40% - Accent3 2" xfId="142" xr:uid="{00000000-0005-0000-0000-000010000000}"/>
    <cellStyle name="40% - Accent3 3" xfId="13" xr:uid="{00000000-0005-0000-0000-000011000000}"/>
    <cellStyle name="40% - Accent4 2" xfId="143" xr:uid="{00000000-0005-0000-0000-000012000000}"/>
    <cellStyle name="40% - Accent4 3" xfId="14" xr:uid="{00000000-0005-0000-0000-000013000000}"/>
    <cellStyle name="40% - Accent5 2" xfId="144" xr:uid="{00000000-0005-0000-0000-000014000000}"/>
    <cellStyle name="40% - Accent5 3" xfId="15" xr:uid="{00000000-0005-0000-0000-000015000000}"/>
    <cellStyle name="40% - Accent6 2" xfId="145" xr:uid="{00000000-0005-0000-0000-000016000000}"/>
    <cellStyle name="40% - Accent6 3" xfId="16" xr:uid="{00000000-0005-0000-0000-000017000000}"/>
    <cellStyle name="60% - Accent1 2" xfId="146" xr:uid="{00000000-0005-0000-0000-000018000000}"/>
    <cellStyle name="60% - Accent1 3" xfId="17" xr:uid="{00000000-0005-0000-0000-000019000000}"/>
    <cellStyle name="60% - Accent2 2" xfId="147" xr:uid="{00000000-0005-0000-0000-00001A000000}"/>
    <cellStyle name="60% - Accent2 3" xfId="18" xr:uid="{00000000-0005-0000-0000-00001B000000}"/>
    <cellStyle name="60% - Accent3 2" xfId="148" xr:uid="{00000000-0005-0000-0000-00001C000000}"/>
    <cellStyle name="60% - Accent3 3" xfId="19" xr:uid="{00000000-0005-0000-0000-00001D000000}"/>
    <cellStyle name="60% - Accent4 2" xfId="149" xr:uid="{00000000-0005-0000-0000-00001E000000}"/>
    <cellStyle name="60% - Accent4 3" xfId="20" xr:uid="{00000000-0005-0000-0000-00001F000000}"/>
    <cellStyle name="60% - Accent5 2" xfId="150" xr:uid="{00000000-0005-0000-0000-000020000000}"/>
    <cellStyle name="60% - Accent5 3" xfId="21" xr:uid="{00000000-0005-0000-0000-000021000000}"/>
    <cellStyle name="60% - Accent6 2" xfId="151" xr:uid="{00000000-0005-0000-0000-000022000000}"/>
    <cellStyle name="60% - Accent6 3" xfId="22" xr:uid="{00000000-0005-0000-0000-000023000000}"/>
    <cellStyle name="Accent1 2" xfId="152" xr:uid="{00000000-0005-0000-0000-000024000000}"/>
    <cellStyle name="Accent1 3" xfId="23" xr:uid="{00000000-0005-0000-0000-000025000000}"/>
    <cellStyle name="Accent2 2" xfId="153" xr:uid="{00000000-0005-0000-0000-000026000000}"/>
    <cellStyle name="Accent2 3" xfId="24" xr:uid="{00000000-0005-0000-0000-000027000000}"/>
    <cellStyle name="Accent3 2" xfId="154" xr:uid="{00000000-0005-0000-0000-000028000000}"/>
    <cellStyle name="Accent3 3" xfId="25" xr:uid="{00000000-0005-0000-0000-000029000000}"/>
    <cellStyle name="Accent4 2" xfId="155" xr:uid="{00000000-0005-0000-0000-00002A000000}"/>
    <cellStyle name="Accent4 3" xfId="26" xr:uid="{00000000-0005-0000-0000-00002B000000}"/>
    <cellStyle name="Accent5 2" xfId="156" xr:uid="{00000000-0005-0000-0000-00002C000000}"/>
    <cellStyle name="Accent5 3" xfId="27" xr:uid="{00000000-0005-0000-0000-00002D000000}"/>
    <cellStyle name="Accent6 2" xfId="157" xr:uid="{00000000-0005-0000-0000-00002E000000}"/>
    <cellStyle name="Accent6 3" xfId="28" xr:uid="{00000000-0005-0000-0000-00002F000000}"/>
    <cellStyle name="Bad 2" xfId="158" xr:uid="{00000000-0005-0000-0000-000030000000}"/>
    <cellStyle name="Bad 3" xfId="29" xr:uid="{00000000-0005-0000-0000-000031000000}"/>
    <cellStyle name="Calc Currency (0)" xfId="30" xr:uid="{00000000-0005-0000-0000-000032000000}"/>
    <cellStyle name="Calc Currency (0) 2" xfId="160" xr:uid="{00000000-0005-0000-0000-000033000000}"/>
    <cellStyle name="Calc Currency (0) 3" xfId="159" xr:uid="{00000000-0005-0000-0000-000034000000}"/>
    <cellStyle name="Calc Currency (2)" xfId="31" xr:uid="{00000000-0005-0000-0000-000035000000}"/>
    <cellStyle name="Calc Currency (2) 2" xfId="162" xr:uid="{00000000-0005-0000-0000-000036000000}"/>
    <cellStyle name="Calc Currency (2) 3" xfId="161" xr:uid="{00000000-0005-0000-0000-000037000000}"/>
    <cellStyle name="Calc Percent (0)" xfId="32" xr:uid="{00000000-0005-0000-0000-000038000000}"/>
    <cellStyle name="Calc Percent (0) 2" xfId="164" xr:uid="{00000000-0005-0000-0000-000039000000}"/>
    <cellStyle name="Calc Percent (0) 3" xfId="163" xr:uid="{00000000-0005-0000-0000-00003A000000}"/>
    <cellStyle name="Calc Percent (1)" xfId="33" xr:uid="{00000000-0005-0000-0000-00003B000000}"/>
    <cellStyle name="Calc Percent (1) 2" xfId="166" xr:uid="{00000000-0005-0000-0000-00003C000000}"/>
    <cellStyle name="Calc Percent (1) 3" xfId="165" xr:uid="{00000000-0005-0000-0000-00003D000000}"/>
    <cellStyle name="Calc Percent (2)" xfId="34" xr:uid="{00000000-0005-0000-0000-00003E000000}"/>
    <cellStyle name="Calc Percent (2) 2" xfId="168" xr:uid="{00000000-0005-0000-0000-00003F000000}"/>
    <cellStyle name="Calc Percent (2) 3" xfId="167" xr:uid="{00000000-0005-0000-0000-000040000000}"/>
    <cellStyle name="Calc Units (0)" xfId="35" xr:uid="{00000000-0005-0000-0000-000041000000}"/>
    <cellStyle name="Calc Units (0) 2" xfId="170" xr:uid="{00000000-0005-0000-0000-000042000000}"/>
    <cellStyle name="Calc Units (0) 3" xfId="169" xr:uid="{00000000-0005-0000-0000-000043000000}"/>
    <cellStyle name="Calc Units (1)" xfId="36" xr:uid="{00000000-0005-0000-0000-000044000000}"/>
    <cellStyle name="Calc Units (1) 2" xfId="172" xr:uid="{00000000-0005-0000-0000-000045000000}"/>
    <cellStyle name="Calc Units (1) 3" xfId="171" xr:uid="{00000000-0005-0000-0000-000046000000}"/>
    <cellStyle name="Calc Units (2)" xfId="37" xr:uid="{00000000-0005-0000-0000-000047000000}"/>
    <cellStyle name="Calc Units (2) 2" xfId="174" xr:uid="{00000000-0005-0000-0000-000048000000}"/>
    <cellStyle name="Calc Units (2) 3" xfId="173" xr:uid="{00000000-0005-0000-0000-000049000000}"/>
    <cellStyle name="Calculation 2" xfId="175" xr:uid="{00000000-0005-0000-0000-00004A000000}"/>
    <cellStyle name="Calculation 3" xfId="38" xr:uid="{00000000-0005-0000-0000-00004B000000}"/>
    <cellStyle name="Check Cell 2" xfId="176" xr:uid="{00000000-0005-0000-0000-00004C000000}"/>
    <cellStyle name="Check Cell 3" xfId="39" xr:uid="{00000000-0005-0000-0000-00004D000000}"/>
    <cellStyle name="Comma" xfId="1" builtinId="3"/>
    <cellStyle name="Comma [00]" xfId="41" xr:uid="{00000000-0005-0000-0000-00004F000000}"/>
    <cellStyle name="Comma [00] 2" xfId="178" xr:uid="{00000000-0005-0000-0000-000050000000}"/>
    <cellStyle name="Comma [00] 3" xfId="177" xr:uid="{00000000-0005-0000-0000-000051000000}"/>
    <cellStyle name="Comma 10" xfId="179" xr:uid="{00000000-0005-0000-0000-000052000000}"/>
    <cellStyle name="Comma 11" xfId="180" xr:uid="{00000000-0005-0000-0000-000053000000}"/>
    <cellStyle name="Comma 12" xfId="181" xr:uid="{00000000-0005-0000-0000-000054000000}"/>
    <cellStyle name="Comma 13" xfId="40" xr:uid="{00000000-0005-0000-0000-000055000000}"/>
    <cellStyle name="Comma 2" xfId="182" xr:uid="{00000000-0005-0000-0000-000056000000}"/>
    <cellStyle name="Comma 3" xfId="183" xr:uid="{00000000-0005-0000-0000-000057000000}"/>
    <cellStyle name="Comma 4" xfId="184" xr:uid="{00000000-0005-0000-0000-000058000000}"/>
    <cellStyle name="Comma 5" xfId="185" xr:uid="{00000000-0005-0000-0000-000059000000}"/>
    <cellStyle name="Comma 6" xfId="186" xr:uid="{00000000-0005-0000-0000-00005A000000}"/>
    <cellStyle name="Comma 7" xfId="187" xr:uid="{00000000-0005-0000-0000-00005B000000}"/>
    <cellStyle name="Comma 8" xfId="188" xr:uid="{00000000-0005-0000-0000-00005C000000}"/>
    <cellStyle name="Comma 9" xfId="189" xr:uid="{00000000-0005-0000-0000-00005D000000}"/>
    <cellStyle name="Comma0" xfId="42" xr:uid="{00000000-0005-0000-0000-00005E000000}"/>
    <cellStyle name="Comma0 2" xfId="122" xr:uid="{00000000-0005-0000-0000-00005F000000}"/>
    <cellStyle name="Couma_#B P&amp;L Evolution_BINV" xfId="43" xr:uid="{00000000-0005-0000-0000-000060000000}"/>
    <cellStyle name="Currency [00]" xfId="44" xr:uid="{00000000-0005-0000-0000-000061000000}"/>
    <cellStyle name="Currency [00] 2" xfId="191" xr:uid="{00000000-0005-0000-0000-000062000000}"/>
    <cellStyle name="Currency [00] 3" xfId="190" xr:uid="{00000000-0005-0000-0000-000063000000}"/>
    <cellStyle name="Currency0" xfId="45" xr:uid="{00000000-0005-0000-0000-000064000000}"/>
    <cellStyle name="Currency0 2" xfId="123" xr:uid="{00000000-0005-0000-0000-000065000000}"/>
    <cellStyle name="Currency0 2 2" xfId="193" xr:uid="{00000000-0005-0000-0000-000066000000}"/>
    <cellStyle name="Currency0 3" xfId="192" xr:uid="{00000000-0005-0000-0000-000067000000}"/>
    <cellStyle name="Date" xfId="46" xr:uid="{00000000-0005-0000-0000-000068000000}"/>
    <cellStyle name="Date 2" xfId="124" xr:uid="{00000000-0005-0000-0000-000069000000}"/>
    <cellStyle name="Date Short" xfId="47" xr:uid="{00000000-0005-0000-0000-00006A000000}"/>
    <cellStyle name="Date_01 Econ Class-Reciepts" xfId="48" xr:uid="{00000000-0005-0000-0000-00006B000000}"/>
    <cellStyle name="Dezimal [0]_Compiling Utility Macros" xfId="49" xr:uid="{00000000-0005-0000-0000-00006C000000}"/>
    <cellStyle name="Dezimal_Compiling Utility Macros" xfId="50" xr:uid="{00000000-0005-0000-0000-00006D000000}"/>
    <cellStyle name="Enter Currency (0)" xfId="51" xr:uid="{00000000-0005-0000-0000-00006E000000}"/>
    <cellStyle name="Enter Currency (0) 2" xfId="195" xr:uid="{00000000-0005-0000-0000-00006F000000}"/>
    <cellStyle name="Enter Currency (0) 3" xfId="194" xr:uid="{00000000-0005-0000-0000-000070000000}"/>
    <cellStyle name="Enter Currency (2)" xfId="52" xr:uid="{00000000-0005-0000-0000-000071000000}"/>
    <cellStyle name="Enter Currency (2) 2" xfId="197" xr:uid="{00000000-0005-0000-0000-000072000000}"/>
    <cellStyle name="Enter Currency (2) 3" xfId="196" xr:uid="{00000000-0005-0000-0000-000073000000}"/>
    <cellStyle name="Enter Units (0)" xfId="53" xr:uid="{00000000-0005-0000-0000-000074000000}"/>
    <cellStyle name="Enter Units (0) 2" xfId="199" xr:uid="{00000000-0005-0000-0000-000075000000}"/>
    <cellStyle name="Enter Units (0) 3" xfId="198" xr:uid="{00000000-0005-0000-0000-000076000000}"/>
    <cellStyle name="Enter Units (1)" xfId="54" xr:uid="{00000000-0005-0000-0000-000077000000}"/>
    <cellStyle name="Enter Units (1) 2" xfId="201" xr:uid="{00000000-0005-0000-0000-000078000000}"/>
    <cellStyle name="Enter Units (1) 3" xfId="200" xr:uid="{00000000-0005-0000-0000-000079000000}"/>
    <cellStyle name="Enter Units (2)" xfId="55" xr:uid="{00000000-0005-0000-0000-00007A000000}"/>
    <cellStyle name="Enter Units (2) 2" xfId="203" xr:uid="{00000000-0005-0000-0000-00007B000000}"/>
    <cellStyle name="Enter Units (2) 3" xfId="202" xr:uid="{00000000-0005-0000-0000-00007C000000}"/>
    <cellStyle name="Explanatory Text 2" xfId="204" xr:uid="{00000000-0005-0000-0000-00007D000000}"/>
    <cellStyle name="Explanatory Text 3" xfId="56" xr:uid="{00000000-0005-0000-0000-00007E000000}"/>
    <cellStyle name="F2" xfId="57" xr:uid="{00000000-0005-0000-0000-00007F000000}"/>
    <cellStyle name="F3" xfId="58" xr:uid="{00000000-0005-0000-0000-000080000000}"/>
    <cellStyle name="F3 2" xfId="205" xr:uid="{00000000-0005-0000-0000-000081000000}"/>
    <cellStyle name="F4" xfId="59" xr:uid="{00000000-0005-0000-0000-000082000000}"/>
    <cellStyle name="F5" xfId="60" xr:uid="{00000000-0005-0000-0000-000083000000}"/>
    <cellStyle name="F6" xfId="61" xr:uid="{00000000-0005-0000-0000-000084000000}"/>
    <cellStyle name="F7" xfId="62" xr:uid="{00000000-0005-0000-0000-000085000000}"/>
    <cellStyle name="F8" xfId="63" xr:uid="{00000000-0005-0000-0000-000086000000}"/>
    <cellStyle name="Fixed" xfId="64" xr:uid="{00000000-0005-0000-0000-000087000000}"/>
    <cellStyle name="Fixed 2" xfId="125" xr:uid="{00000000-0005-0000-0000-000088000000}"/>
    <cellStyle name="Good 2" xfId="206" xr:uid="{00000000-0005-0000-0000-000089000000}"/>
    <cellStyle name="Good 3" xfId="65" xr:uid="{00000000-0005-0000-0000-00008A000000}"/>
    <cellStyle name="Grey" xfId="66" xr:uid="{00000000-0005-0000-0000-00008B000000}"/>
    <cellStyle name="Grey 2" xfId="207" xr:uid="{00000000-0005-0000-0000-00008C000000}"/>
    <cellStyle name="Grey_1" xfId="208" xr:uid="{00000000-0005-0000-0000-00008D000000}"/>
    <cellStyle name="Header1" xfId="67" xr:uid="{00000000-0005-0000-0000-00008E000000}"/>
    <cellStyle name="Header2" xfId="68" xr:uid="{00000000-0005-0000-0000-00008F000000}"/>
    <cellStyle name="Heading 1 2" xfId="209" xr:uid="{00000000-0005-0000-0000-000090000000}"/>
    <cellStyle name="Heading 1 3" xfId="210" xr:uid="{00000000-0005-0000-0000-000091000000}"/>
    <cellStyle name="Heading 1 4" xfId="69" xr:uid="{00000000-0005-0000-0000-000092000000}"/>
    <cellStyle name="Heading 2 2" xfId="126" xr:uid="{00000000-0005-0000-0000-000093000000}"/>
    <cellStyle name="Heading 2 2 2" xfId="211" xr:uid="{00000000-0005-0000-0000-000094000000}"/>
    <cellStyle name="Heading 2 3" xfId="212" xr:uid="{00000000-0005-0000-0000-000095000000}"/>
    <cellStyle name="Heading 2 4" xfId="70" xr:uid="{00000000-0005-0000-0000-000096000000}"/>
    <cellStyle name="Heading 3 2" xfId="213" xr:uid="{00000000-0005-0000-0000-000097000000}"/>
    <cellStyle name="Heading 3 3" xfId="71" xr:uid="{00000000-0005-0000-0000-000098000000}"/>
    <cellStyle name="Heading 4 2" xfId="214" xr:uid="{00000000-0005-0000-0000-000099000000}"/>
    <cellStyle name="Heading 4 3" xfId="72" xr:uid="{00000000-0005-0000-0000-00009A000000}"/>
    <cellStyle name="HEADING1" xfId="73" xr:uid="{00000000-0005-0000-0000-00009B000000}"/>
    <cellStyle name="HEADING1 2" xfId="215" xr:uid="{00000000-0005-0000-0000-00009C000000}"/>
    <cellStyle name="HEADING2" xfId="74" xr:uid="{00000000-0005-0000-0000-00009D000000}"/>
    <cellStyle name="HEADING2 2" xfId="127" xr:uid="{00000000-0005-0000-0000-00009E000000}"/>
    <cellStyle name="HEADING2 2 2" xfId="217" xr:uid="{00000000-0005-0000-0000-00009F000000}"/>
    <cellStyle name="HEADING2 3" xfId="216" xr:uid="{00000000-0005-0000-0000-0000A0000000}"/>
    <cellStyle name="HEADING2_1" xfId="218" xr:uid="{00000000-0005-0000-0000-0000A1000000}"/>
    <cellStyle name="Hyperlink 2" xfId="219" xr:uid="{00000000-0005-0000-0000-0000A2000000}"/>
    <cellStyle name="Hyperlink 3" xfId="220" xr:uid="{00000000-0005-0000-0000-0000A3000000}"/>
    <cellStyle name="Hyperlink 4" xfId="75" xr:uid="{00000000-0005-0000-0000-0000A4000000}"/>
    <cellStyle name="Input [yellow]" xfId="77" xr:uid="{00000000-0005-0000-0000-0000A5000000}"/>
    <cellStyle name="Input [yellow] 2" xfId="221" xr:uid="{00000000-0005-0000-0000-0000A6000000}"/>
    <cellStyle name="Input [yellow]_1" xfId="222" xr:uid="{00000000-0005-0000-0000-0000A7000000}"/>
    <cellStyle name="Input 2" xfId="223" xr:uid="{00000000-0005-0000-0000-0000A8000000}"/>
    <cellStyle name="Input 3" xfId="224" xr:uid="{00000000-0005-0000-0000-0000A9000000}"/>
    <cellStyle name="Input 4" xfId="225" xr:uid="{00000000-0005-0000-0000-0000AA000000}"/>
    <cellStyle name="Input 5" xfId="76" xr:uid="{00000000-0005-0000-0000-0000AB000000}"/>
    <cellStyle name="Link Currency (0)" xfId="78" xr:uid="{00000000-0005-0000-0000-0000AC000000}"/>
    <cellStyle name="Link Currency (0) 2" xfId="227" xr:uid="{00000000-0005-0000-0000-0000AD000000}"/>
    <cellStyle name="Link Currency (0) 3" xfId="226" xr:uid="{00000000-0005-0000-0000-0000AE000000}"/>
    <cellStyle name="Link Currency (2)" xfId="79" xr:uid="{00000000-0005-0000-0000-0000AF000000}"/>
    <cellStyle name="Link Currency (2) 2" xfId="229" xr:uid="{00000000-0005-0000-0000-0000B0000000}"/>
    <cellStyle name="Link Currency (2) 3" xfId="228" xr:uid="{00000000-0005-0000-0000-0000B1000000}"/>
    <cellStyle name="Link Units (0)" xfId="80" xr:uid="{00000000-0005-0000-0000-0000B2000000}"/>
    <cellStyle name="Link Units (0) 2" xfId="231" xr:uid="{00000000-0005-0000-0000-0000B3000000}"/>
    <cellStyle name="Link Units (0) 3" xfId="230" xr:uid="{00000000-0005-0000-0000-0000B4000000}"/>
    <cellStyle name="Link Units (1)" xfId="81" xr:uid="{00000000-0005-0000-0000-0000B5000000}"/>
    <cellStyle name="Link Units (1) 2" xfId="233" xr:uid="{00000000-0005-0000-0000-0000B6000000}"/>
    <cellStyle name="Link Units (1) 3" xfId="232" xr:uid="{00000000-0005-0000-0000-0000B7000000}"/>
    <cellStyle name="Link Units (2)" xfId="82" xr:uid="{00000000-0005-0000-0000-0000B8000000}"/>
    <cellStyle name="Link Units (2) 2" xfId="235" xr:uid="{00000000-0005-0000-0000-0000B9000000}"/>
    <cellStyle name="Link Units (2) 3" xfId="234" xr:uid="{00000000-0005-0000-0000-0000BA000000}"/>
    <cellStyle name="Linked Cell 2" xfId="236" xr:uid="{00000000-0005-0000-0000-0000BB000000}"/>
    <cellStyle name="Linked Cell 3" xfId="83" xr:uid="{00000000-0005-0000-0000-0000BC000000}"/>
    <cellStyle name="Monétaire [0]_rwhite" xfId="84" xr:uid="{00000000-0005-0000-0000-0000BD000000}"/>
    <cellStyle name="Monétaire_rwhite" xfId="85" xr:uid="{00000000-0005-0000-0000-0000BE000000}"/>
    <cellStyle name="Neutral 2" xfId="237" xr:uid="{00000000-0005-0000-0000-0000BF000000}"/>
    <cellStyle name="Neutral 3" xfId="86" xr:uid="{00000000-0005-0000-0000-0000C0000000}"/>
    <cellStyle name="Normal" xfId="0" builtinId="0"/>
    <cellStyle name="Normal - Style1" xfId="87" xr:uid="{00000000-0005-0000-0000-0000C2000000}"/>
    <cellStyle name="Normal - Style1 2" xfId="239" xr:uid="{00000000-0005-0000-0000-0000C3000000}"/>
    <cellStyle name="Normal - Style1 3" xfId="238" xr:uid="{00000000-0005-0000-0000-0000C4000000}"/>
    <cellStyle name="Normal 10" xfId="88" xr:uid="{00000000-0005-0000-0000-0000C5000000}"/>
    <cellStyle name="Normal 10 2" xfId="240" xr:uid="{00000000-0005-0000-0000-0000C6000000}"/>
    <cellStyle name="Normal 10 2 2" xfId="330" xr:uid="{00000000-0005-0000-0000-0000C7000000}"/>
    <cellStyle name="Normal 10 3" xfId="241" xr:uid="{00000000-0005-0000-0000-0000C8000000}"/>
    <cellStyle name="Normal 10 3 2" xfId="331" xr:uid="{00000000-0005-0000-0000-0000C9000000}"/>
    <cellStyle name="Normal 10 4" xfId="242" xr:uid="{00000000-0005-0000-0000-0000CA000000}"/>
    <cellStyle name="Normal 101" xfId="358" xr:uid="{160F8121-2418-44BF-AE54-588C3DEC98CF}"/>
    <cellStyle name="Normal 11" xfId="89" xr:uid="{00000000-0005-0000-0000-0000CB000000}"/>
    <cellStyle name="Normal 11 2" xfId="243" xr:uid="{00000000-0005-0000-0000-0000CC000000}"/>
    <cellStyle name="Normal 12" xfId="120" xr:uid="{00000000-0005-0000-0000-0000CD000000}"/>
    <cellStyle name="Normal 12 2" xfId="244" xr:uid="{00000000-0005-0000-0000-0000CE000000}"/>
    <cellStyle name="Normal 13" xfId="121" xr:uid="{00000000-0005-0000-0000-0000CF000000}"/>
    <cellStyle name="Normal 13 2" xfId="245" xr:uid="{00000000-0005-0000-0000-0000D0000000}"/>
    <cellStyle name="Normal 14" xfId="130" xr:uid="{00000000-0005-0000-0000-0000D1000000}"/>
    <cellStyle name="Normal 14 2" xfId="246" xr:uid="{00000000-0005-0000-0000-0000D2000000}"/>
    <cellStyle name="Normal 15" xfId="131" xr:uid="{00000000-0005-0000-0000-0000D3000000}"/>
    <cellStyle name="Normal 15 2" xfId="247" xr:uid="{00000000-0005-0000-0000-0000D4000000}"/>
    <cellStyle name="Normal 16" xfId="132" xr:uid="{00000000-0005-0000-0000-0000D5000000}"/>
    <cellStyle name="Normal 16 2" xfId="248" xr:uid="{00000000-0005-0000-0000-0000D6000000}"/>
    <cellStyle name="Normal 17" xfId="249" xr:uid="{00000000-0005-0000-0000-0000D7000000}"/>
    <cellStyle name="Normal 18" xfId="250" xr:uid="{00000000-0005-0000-0000-0000D8000000}"/>
    <cellStyle name="Normal 18 2" xfId="356" xr:uid="{E7BC8A80-D068-4312-9A35-F2B4359B2805}"/>
    <cellStyle name="Normal 19" xfId="4" xr:uid="{00000000-0005-0000-0000-0000D9000000}"/>
    <cellStyle name="Normal 19 2" xfId="251" xr:uid="{00000000-0005-0000-0000-0000DA000000}"/>
    <cellStyle name="Normal 2" xfId="90" xr:uid="{00000000-0005-0000-0000-0000DB000000}"/>
    <cellStyle name="Normal 2 2" xfId="119" xr:uid="{00000000-0005-0000-0000-0000DC000000}"/>
    <cellStyle name="Normal 2 2 2" xfId="253" xr:uid="{00000000-0005-0000-0000-0000DD000000}"/>
    <cellStyle name="Normal 2 2 3" xfId="328" xr:uid="{00000000-0005-0000-0000-0000DE000000}"/>
    <cellStyle name="Normal 2 3" xfId="254" xr:uid="{00000000-0005-0000-0000-0000DF000000}"/>
    <cellStyle name="Normal 2 3 2" xfId="332" xr:uid="{00000000-0005-0000-0000-0000E0000000}"/>
    <cellStyle name="Normal 2 4" xfId="255" xr:uid="{00000000-0005-0000-0000-0000E1000000}"/>
    <cellStyle name="Normal 2 4 2" xfId="333" xr:uid="{00000000-0005-0000-0000-0000E2000000}"/>
    <cellStyle name="Normal 2 5" xfId="252" xr:uid="{00000000-0005-0000-0000-0000E3000000}"/>
    <cellStyle name="Normal 20" xfId="256" xr:uid="{00000000-0005-0000-0000-0000E4000000}"/>
    <cellStyle name="Normal 21" xfId="257" xr:uid="{00000000-0005-0000-0000-0000E5000000}"/>
    <cellStyle name="Normal 22" xfId="258" xr:uid="{00000000-0005-0000-0000-0000E6000000}"/>
    <cellStyle name="Normal 23" xfId="259" xr:uid="{00000000-0005-0000-0000-0000E7000000}"/>
    <cellStyle name="Normal 24" xfId="260" xr:uid="{00000000-0005-0000-0000-0000E8000000}"/>
    <cellStyle name="Normal 25" xfId="261" xr:uid="{00000000-0005-0000-0000-0000E9000000}"/>
    <cellStyle name="Normal 26" xfId="262" xr:uid="{00000000-0005-0000-0000-0000EA000000}"/>
    <cellStyle name="Normal 27" xfId="263" xr:uid="{00000000-0005-0000-0000-0000EB000000}"/>
    <cellStyle name="Normal 28" xfId="264" xr:uid="{00000000-0005-0000-0000-0000EC000000}"/>
    <cellStyle name="Normal 29" xfId="265" xr:uid="{00000000-0005-0000-0000-0000ED000000}"/>
    <cellStyle name="Normal 29 2" xfId="334" xr:uid="{00000000-0005-0000-0000-0000EE000000}"/>
    <cellStyle name="Normal 3" xfId="91" xr:uid="{00000000-0005-0000-0000-0000EF000000}"/>
    <cellStyle name="Normal 3 2" xfId="267" xr:uid="{00000000-0005-0000-0000-0000F0000000}"/>
    <cellStyle name="Normal 3 2 2" xfId="336" xr:uid="{00000000-0005-0000-0000-0000F1000000}"/>
    <cellStyle name="Normal 3 3" xfId="268" xr:uid="{00000000-0005-0000-0000-0000F2000000}"/>
    <cellStyle name="Normal 3 3 2" xfId="337" xr:uid="{00000000-0005-0000-0000-0000F3000000}"/>
    <cellStyle name="Normal 3 4" xfId="266" xr:uid="{00000000-0005-0000-0000-0000F4000000}"/>
    <cellStyle name="Normal 3 4 2" xfId="335" xr:uid="{00000000-0005-0000-0000-0000F5000000}"/>
    <cellStyle name="Normal 30" xfId="269" xr:uid="{00000000-0005-0000-0000-0000F6000000}"/>
    <cellStyle name="Normal 31" xfId="270" xr:uid="{00000000-0005-0000-0000-0000F7000000}"/>
    <cellStyle name="Normal 31 2" xfId="338" xr:uid="{00000000-0005-0000-0000-0000F8000000}"/>
    <cellStyle name="Normal 32" xfId="271" xr:uid="{00000000-0005-0000-0000-0000F9000000}"/>
    <cellStyle name="Normal 32 2" xfId="339" xr:uid="{00000000-0005-0000-0000-0000FA000000}"/>
    <cellStyle name="Normal 33" xfId="272" xr:uid="{00000000-0005-0000-0000-0000FB000000}"/>
    <cellStyle name="Normal 34" xfId="273" xr:uid="{00000000-0005-0000-0000-0000FC000000}"/>
    <cellStyle name="Normal 34 2" xfId="340" xr:uid="{00000000-0005-0000-0000-0000FD000000}"/>
    <cellStyle name="Normal 35" xfId="274" xr:uid="{00000000-0005-0000-0000-0000FE000000}"/>
    <cellStyle name="Normal 35 2" xfId="341" xr:uid="{00000000-0005-0000-0000-0000FF000000}"/>
    <cellStyle name="Normal 36" xfId="133" xr:uid="{00000000-0005-0000-0000-000000010000}"/>
    <cellStyle name="Normal 37" xfId="325" xr:uid="{00000000-0005-0000-0000-000001010000}"/>
    <cellStyle name="Normal 38" xfId="327" xr:uid="{00000000-0005-0000-0000-000002010000}"/>
    <cellStyle name="Normal 39" xfId="353" xr:uid="{00000000-0005-0000-0000-000003010000}"/>
    <cellStyle name="Normal 4" xfId="92" xr:uid="{00000000-0005-0000-0000-000004010000}"/>
    <cellStyle name="Normal 4 2" xfId="275" xr:uid="{00000000-0005-0000-0000-000005010000}"/>
    <cellStyle name="Normal 4 3" xfId="276" xr:uid="{00000000-0005-0000-0000-000006010000}"/>
    <cellStyle name="Normal 4 3 2" xfId="342" xr:uid="{00000000-0005-0000-0000-000007010000}"/>
    <cellStyle name="Normal 4 4" xfId="277" xr:uid="{00000000-0005-0000-0000-000008010000}"/>
    <cellStyle name="Normal 4 4 2" xfId="343" xr:uid="{00000000-0005-0000-0000-000009010000}"/>
    <cellStyle name="Normal 40" xfId="354" xr:uid="{00000000-0005-0000-0000-00000A010000}"/>
    <cellStyle name="Normal 41" xfId="329" xr:uid="{00000000-0005-0000-0000-00000B010000}"/>
    <cellStyle name="Normal 42" xfId="355" xr:uid="{00000000-0005-0000-0000-00000C010000}"/>
    <cellStyle name="Normal 5" xfId="93" xr:uid="{00000000-0005-0000-0000-00000D010000}"/>
    <cellStyle name="Normal 5 2" xfId="278" xr:uid="{00000000-0005-0000-0000-00000E010000}"/>
    <cellStyle name="Normal 5 2 2" xfId="344" xr:uid="{00000000-0005-0000-0000-00000F010000}"/>
    <cellStyle name="Normal 5 3" xfId="279" xr:uid="{00000000-0005-0000-0000-000010010000}"/>
    <cellStyle name="Normal 5 3 2" xfId="345" xr:uid="{00000000-0005-0000-0000-000011010000}"/>
    <cellStyle name="Normal 6" xfId="94" xr:uid="{00000000-0005-0000-0000-000012010000}"/>
    <cellStyle name="Normal 6 2" xfId="280" xr:uid="{00000000-0005-0000-0000-000013010000}"/>
    <cellStyle name="Normal 6 2 2" xfId="346" xr:uid="{00000000-0005-0000-0000-000014010000}"/>
    <cellStyle name="Normal 6 3" xfId="281" xr:uid="{00000000-0005-0000-0000-000015010000}"/>
    <cellStyle name="Normal 6 3 2" xfId="347" xr:uid="{00000000-0005-0000-0000-000016010000}"/>
    <cellStyle name="Normal 7" xfId="95" xr:uid="{00000000-0005-0000-0000-000017010000}"/>
    <cellStyle name="Normal 7 2" xfId="282" xr:uid="{00000000-0005-0000-0000-000018010000}"/>
    <cellStyle name="Normal 7 2 2" xfId="348" xr:uid="{00000000-0005-0000-0000-000019010000}"/>
    <cellStyle name="Normal 8" xfId="96" xr:uid="{00000000-0005-0000-0000-00001A010000}"/>
    <cellStyle name="Normal 8 2" xfId="283" xr:uid="{00000000-0005-0000-0000-00001B010000}"/>
    <cellStyle name="Normal 8 2 2" xfId="349" xr:uid="{00000000-0005-0000-0000-00001C010000}"/>
    <cellStyle name="Normal 8 3" xfId="284" xr:uid="{00000000-0005-0000-0000-00001D010000}"/>
    <cellStyle name="Normal 8 3 2" xfId="350" xr:uid="{00000000-0005-0000-0000-00001E010000}"/>
    <cellStyle name="Normal 9" xfId="97" xr:uid="{00000000-0005-0000-0000-00001F010000}"/>
    <cellStyle name="Normal 9 2" xfId="285" xr:uid="{00000000-0005-0000-0000-000020010000}"/>
    <cellStyle name="Normal 9 2 2" xfId="351" xr:uid="{00000000-0005-0000-0000-000021010000}"/>
    <cellStyle name="Normal 9 3" xfId="286" xr:uid="{00000000-0005-0000-0000-000022010000}"/>
    <cellStyle name="Normal 9 3 2" xfId="352" xr:uid="{00000000-0005-0000-0000-000023010000}"/>
    <cellStyle name="Normal 96" xfId="357" xr:uid="{8F9A2274-17E2-457E-A5BE-F4D2E745A0C8}"/>
    <cellStyle name="Normal_Link to db" xfId="2" xr:uid="{00000000-0005-0000-0000-000024010000}"/>
    <cellStyle name="Note 2" xfId="287" xr:uid="{00000000-0005-0000-0000-000025010000}"/>
    <cellStyle name="Note 3" xfId="98" xr:uid="{00000000-0005-0000-0000-000026010000}"/>
    <cellStyle name="Output 2" xfId="288" xr:uid="{00000000-0005-0000-0000-000027010000}"/>
    <cellStyle name="Output 3" xfId="99" xr:uid="{00000000-0005-0000-0000-000028010000}"/>
    <cellStyle name="Percent" xfId="3" builtinId="5"/>
    <cellStyle name="Percent [0]" xfId="101" xr:uid="{00000000-0005-0000-0000-00002A010000}"/>
    <cellStyle name="Percent [0] 2" xfId="290" xr:uid="{00000000-0005-0000-0000-00002B010000}"/>
    <cellStyle name="Percent [0] 3" xfId="289" xr:uid="{00000000-0005-0000-0000-00002C010000}"/>
    <cellStyle name="Percent [00]" xfId="102" xr:uid="{00000000-0005-0000-0000-00002D010000}"/>
    <cellStyle name="Percent [00] 2" xfId="292" xr:uid="{00000000-0005-0000-0000-00002E010000}"/>
    <cellStyle name="Percent [00] 3" xfId="291" xr:uid="{00000000-0005-0000-0000-00002F010000}"/>
    <cellStyle name="Percent [2]" xfId="103" xr:uid="{00000000-0005-0000-0000-000030010000}"/>
    <cellStyle name="Percent [2] 2" xfId="128" xr:uid="{00000000-0005-0000-0000-000031010000}"/>
    <cellStyle name="Percent 10" xfId="293" xr:uid="{00000000-0005-0000-0000-000032010000}"/>
    <cellStyle name="Percent 11" xfId="294" xr:uid="{00000000-0005-0000-0000-000033010000}"/>
    <cellStyle name="Percent 12" xfId="295" xr:uid="{00000000-0005-0000-0000-000034010000}"/>
    <cellStyle name="Percent 13" xfId="100" xr:uid="{00000000-0005-0000-0000-000035010000}"/>
    <cellStyle name="Percent 2" xfId="296" xr:uid="{00000000-0005-0000-0000-000036010000}"/>
    <cellStyle name="Percent 3" xfId="297" xr:uid="{00000000-0005-0000-0000-000037010000}"/>
    <cellStyle name="Percent 4" xfId="298" xr:uid="{00000000-0005-0000-0000-000038010000}"/>
    <cellStyle name="Percent 4 2" xfId="299" xr:uid="{00000000-0005-0000-0000-000039010000}"/>
    <cellStyle name="Percent 5" xfId="300" xr:uid="{00000000-0005-0000-0000-00003A010000}"/>
    <cellStyle name="Percent 6" xfId="301" xr:uid="{00000000-0005-0000-0000-00003B010000}"/>
    <cellStyle name="Percent 7" xfId="302" xr:uid="{00000000-0005-0000-0000-00003C010000}"/>
    <cellStyle name="Percent 7 2" xfId="303" xr:uid="{00000000-0005-0000-0000-00003D010000}"/>
    <cellStyle name="Percent 7 2 2" xfId="304" xr:uid="{00000000-0005-0000-0000-00003E010000}"/>
    <cellStyle name="Percent 8" xfId="305" xr:uid="{00000000-0005-0000-0000-00003F010000}"/>
    <cellStyle name="Percent 9" xfId="306" xr:uid="{00000000-0005-0000-0000-000040010000}"/>
    <cellStyle name="PrePop Currency (0)" xfId="104" xr:uid="{00000000-0005-0000-0000-000041010000}"/>
    <cellStyle name="PrePop Currency (0) 2" xfId="308" xr:uid="{00000000-0005-0000-0000-000042010000}"/>
    <cellStyle name="PrePop Currency (0) 3" xfId="307" xr:uid="{00000000-0005-0000-0000-000043010000}"/>
    <cellStyle name="PrePop Currency (2)" xfId="105" xr:uid="{00000000-0005-0000-0000-000044010000}"/>
    <cellStyle name="PrePop Currency (2) 2" xfId="310" xr:uid="{00000000-0005-0000-0000-000045010000}"/>
    <cellStyle name="PrePop Currency (2) 3" xfId="309" xr:uid="{00000000-0005-0000-0000-000046010000}"/>
    <cellStyle name="PrePop Units (0)" xfId="106" xr:uid="{00000000-0005-0000-0000-000047010000}"/>
    <cellStyle name="PrePop Units (0) 2" xfId="312" xr:uid="{00000000-0005-0000-0000-000048010000}"/>
    <cellStyle name="PrePop Units (0) 3" xfId="311" xr:uid="{00000000-0005-0000-0000-000049010000}"/>
    <cellStyle name="PrePop Units (1)" xfId="107" xr:uid="{00000000-0005-0000-0000-00004A010000}"/>
    <cellStyle name="PrePop Units (1) 2" xfId="314" xr:uid="{00000000-0005-0000-0000-00004B010000}"/>
    <cellStyle name="PrePop Units (1) 3" xfId="313" xr:uid="{00000000-0005-0000-0000-00004C010000}"/>
    <cellStyle name="PrePop Units (2)" xfId="108" xr:uid="{00000000-0005-0000-0000-00004D010000}"/>
    <cellStyle name="PrePop Units (2) 2" xfId="316" xr:uid="{00000000-0005-0000-0000-00004E010000}"/>
    <cellStyle name="PrePop Units (2) 3" xfId="315" xr:uid="{00000000-0005-0000-0000-00004F010000}"/>
    <cellStyle name="Standard_Anpassen der Amortisation" xfId="109" xr:uid="{00000000-0005-0000-0000-000050010000}"/>
    <cellStyle name="Table Text" xfId="110" xr:uid="{00000000-0005-0000-0000-000051010000}"/>
    <cellStyle name="Table Text 2" xfId="317" xr:uid="{00000000-0005-0000-0000-000052010000}"/>
    <cellStyle name="Text Indent A" xfId="111" xr:uid="{00000000-0005-0000-0000-000053010000}"/>
    <cellStyle name="Text Indent B" xfId="112" xr:uid="{00000000-0005-0000-0000-000054010000}"/>
    <cellStyle name="Text Indent B 2" xfId="319" xr:uid="{00000000-0005-0000-0000-000055010000}"/>
    <cellStyle name="Text Indent B 3" xfId="318" xr:uid="{00000000-0005-0000-0000-000056010000}"/>
    <cellStyle name="Text Indent C" xfId="113" xr:uid="{00000000-0005-0000-0000-000057010000}"/>
    <cellStyle name="Text Indent C 2" xfId="321" xr:uid="{00000000-0005-0000-0000-000058010000}"/>
    <cellStyle name="Text Indent C 3" xfId="320" xr:uid="{00000000-0005-0000-0000-000059010000}"/>
    <cellStyle name="Title 2" xfId="322" xr:uid="{00000000-0005-0000-0000-00005A010000}"/>
    <cellStyle name="Title 3" xfId="114" xr:uid="{00000000-0005-0000-0000-00005B010000}"/>
    <cellStyle name="Total 2" xfId="129" xr:uid="{00000000-0005-0000-0000-00005C010000}"/>
    <cellStyle name="Total 2 2" xfId="323" xr:uid="{00000000-0005-0000-0000-00005D010000}"/>
    <cellStyle name="Total 3" xfId="324" xr:uid="{00000000-0005-0000-0000-00005E010000}"/>
    <cellStyle name="Total 4" xfId="115" xr:uid="{00000000-0005-0000-0000-00005F010000}"/>
    <cellStyle name="Währung [0]_Compiling Utility Macros" xfId="116" xr:uid="{00000000-0005-0000-0000-000060010000}"/>
    <cellStyle name="Währung_Compiling Utility Macros" xfId="117" xr:uid="{00000000-0005-0000-0000-000061010000}"/>
    <cellStyle name="Warning Text 2" xfId="326" xr:uid="{00000000-0005-0000-0000-000062010000}"/>
    <cellStyle name="Warning Text 3" xfId="118" xr:uid="{00000000-0005-0000-0000-000063010000}"/>
  </cellStyles>
  <dxfs count="0"/>
  <tableStyles count="1" defaultTableStyle="TableStyleMedium2" defaultPivotStyle="PivotStyleLight16">
    <tableStyle name="MySqlDefault" pivot="0" table="0" count="0" xr9:uid="{00000000-0011-0000-FFFF-FFFF00000000}"/>
  </tableStyles>
  <colors>
    <mruColors>
      <color rgb="FFFF3300"/>
      <color rgb="FF4E9E12"/>
      <color rgb="FFE53505"/>
      <color rgb="FFFFFF99"/>
      <color rgb="FF85EEF3"/>
      <color rgb="FF7E23B1"/>
      <color rgb="FFA62AA9"/>
      <color rgb="FFBFBFBF"/>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3</xdr:row>
      <xdr:rowOff>0</xdr:rowOff>
    </xdr:from>
    <xdr:to>
      <xdr:col>26</xdr:col>
      <xdr:colOff>72843</xdr:colOff>
      <xdr:row>64</xdr:row>
      <xdr:rowOff>47625</xdr:rowOff>
    </xdr:to>
    <xdr:pic>
      <xdr:nvPicPr>
        <xdr:cNvPr id="2" name="Picture 1">
          <a:extLst>
            <a:ext uri="{FF2B5EF4-FFF2-40B4-BE49-F238E27FC236}">
              <a16:creationId xmlns:a16="http://schemas.microsoft.com/office/drawing/2014/main" id="{617B2D59-67C8-D706-A384-70CEC4F5532D}"/>
            </a:ext>
          </a:extLst>
        </xdr:cNvPr>
        <xdr:cNvPicPr>
          <a:picLocks noChangeAspect="1"/>
        </xdr:cNvPicPr>
      </xdr:nvPicPr>
      <xdr:blipFill>
        <a:blip xmlns:r="http://schemas.openxmlformats.org/officeDocument/2006/relationships" r:embed="rId1"/>
        <a:stretch>
          <a:fillRect/>
        </a:stretch>
      </xdr:blipFill>
      <xdr:spPr>
        <a:xfrm>
          <a:off x="206376" y="698500"/>
          <a:ext cx="16852717" cy="9731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3481C-1883-4DC0-BEFF-8708BE1411CA}">
  <dimension ref="B1:Y69"/>
  <sheetViews>
    <sheetView showGridLines="0" tabSelected="1" zoomScale="60" zoomScaleNormal="60" workbookViewId="0">
      <selection activeCell="C1" sqref="C1"/>
    </sheetView>
  </sheetViews>
  <sheetFormatPr defaultRowHeight="12.75" x14ac:dyDescent="0.2"/>
  <cols>
    <col min="1" max="1" width="3.140625" customWidth="1"/>
    <col min="2" max="2" width="20.85546875" customWidth="1"/>
    <col min="3" max="3" width="18.7109375" customWidth="1"/>
    <col min="4" max="4" width="5" customWidth="1"/>
    <col min="5" max="5" width="12.28515625" customWidth="1"/>
    <col min="10" max="10" width="13.5703125" bestFit="1" customWidth="1"/>
    <col min="27" max="27" width="2.85546875" customWidth="1"/>
  </cols>
  <sheetData>
    <row r="1" spans="2:25" ht="37.5" customHeight="1" x14ac:dyDescent="0.4">
      <c r="B1" s="301"/>
      <c r="C1" s="300" t="s">
        <v>17</v>
      </c>
      <c r="D1" s="294"/>
      <c r="E1" s="295"/>
      <c r="F1" s="296"/>
      <c r="G1" s="297"/>
      <c r="H1" s="297"/>
      <c r="I1" s="294"/>
      <c r="J1" s="294"/>
      <c r="K1" s="294"/>
      <c r="L1" s="298"/>
      <c r="M1" s="294"/>
      <c r="N1" s="294"/>
      <c r="O1" s="294"/>
      <c r="P1" s="294"/>
      <c r="Q1" s="294"/>
      <c r="R1" s="294"/>
      <c r="S1" s="294"/>
      <c r="T1" s="294"/>
      <c r="U1" s="294"/>
      <c r="V1" s="294"/>
      <c r="W1" s="299"/>
      <c r="X1" s="299"/>
      <c r="Y1" s="299"/>
    </row>
    <row r="2" spans="2:25" ht="5.25" customHeight="1" x14ac:dyDescent="0.2"/>
    <row r="69" ht="9" customHeight="1" x14ac:dyDescent="0.2"/>
  </sheetData>
  <phoneticPr fontId="22" type="noConversion"/>
  <pageMargins left="0.7" right="0.7" top="0.75" bottom="0.75" header="0.3"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ADAA2-8911-4323-B617-73BF25268019}">
  <sheetPr>
    <pageSetUpPr fitToPage="1"/>
  </sheetPr>
  <dimension ref="A1:G44"/>
  <sheetViews>
    <sheetView showGridLines="0" topLeftCell="B1" zoomScaleNormal="100" workbookViewId="0">
      <selection activeCell="B1" sqref="B1"/>
    </sheetView>
  </sheetViews>
  <sheetFormatPr defaultColWidth="9" defaultRowHeight="13.5" x14ac:dyDescent="0.25"/>
  <cols>
    <col min="1" max="1" width="9.5703125" style="168" hidden="1" customWidth="1"/>
    <col min="2" max="2" width="62.28515625" style="50" bestFit="1" customWidth="1"/>
    <col min="3" max="3" width="7.42578125" style="101" hidden="1" customWidth="1"/>
    <col min="4" max="4" width="10.42578125" style="85" customWidth="1"/>
    <col min="5" max="5" width="11.7109375" style="85" customWidth="1"/>
    <col min="6" max="6" width="11.28515625" style="85" customWidth="1"/>
    <col min="7" max="7" width="11.7109375" style="91" customWidth="1"/>
    <col min="8" max="16384" width="9" style="85"/>
  </cols>
  <sheetData>
    <row r="1" spans="1:7" ht="15" x14ac:dyDescent="0.25">
      <c r="B1" s="285" t="s">
        <v>283</v>
      </c>
      <c r="C1" s="47"/>
      <c r="D1" s="166"/>
      <c r="E1" s="166"/>
      <c r="F1" s="166"/>
      <c r="G1" s="286"/>
    </row>
    <row r="2" spans="1:7" ht="39" x14ac:dyDescent="0.25">
      <c r="B2" s="51" t="s">
        <v>70</v>
      </c>
      <c r="C2" s="52" t="s">
        <v>59</v>
      </c>
      <c r="D2" s="53" t="s">
        <v>62</v>
      </c>
      <c r="E2" s="53" t="s">
        <v>63</v>
      </c>
      <c r="F2" s="54" t="s">
        <v>71</v>
      </c>
      <c r="G2" s="313" t="s">
        <v>72</v>
      </c>
    </row>
    <row r="3" spans="1:7" s="50" customFormat="1" ht="15" x14ac:dyDescent="0.25">
      <c r="A3" s="168"/>
      <c r="B3" s="55" t="s">
        <v>220</v>
      </c>
      <c r="C3" s="56"/>
      <c r="D3" s="78">
        <f>288376205/1000</f>
        <v>288376.20500000002</v>
      </c>
      <c r="E3" s="78">
        <f>301698422/1000</f>
        <v>301698.42200000002</v>
      </c>
      <c r="F3" s="106">
        <f>315329678/1000</f>
        <v>315329.67800000001</v>
      </c>
      <c r="G3" s="230">
        <f>D3+E3+F3</f>
        <v>905404.30500000017</v>
      </c>
    </row>
    <row r="4" spans="1:7" ht="15" x14ac:dyDescent="0.25">
      <c r="B4" s="60" t="s">
        <v>221</v>
      </c>
      <c r="C4" s="231">
        <f>300931293/1000</f>
        <v>300931.29300000001</v>
      </c>
      <c r="D4" s="62">
        <f>D3+D42</f>
        <v>326337.86200000002</v>
      </c>
      <c r="E4" s="62">
        <f>E3+E42</f>
        <v>302686.76200000005</v>
      </c>
      <c r="F4" s="63">
        <f>F3+F42</f>
        <v>316874.58100000001</v>
      </c>
      <c r="G4" s="232">
        <f>D4+E4+F4</f>
        <v>945899.20500000007</v>
      </c>
    </row>
    <row r="5" spans="1:7" s="238" customFormat="1" ht="13.5" hidden="1" customHeight="1" x14ac:dyDescent="0.25">
      <c r="A5" s="233"/>
      <c r="B5" s="234" t="s">
        <v>75</v>
      </c>
      <c r="C5" s="234"/>
      <c r="D5" s="235"/>
      <c r="E5" s="235"/>
      <c r="F5" s="236"/>
      <c r="G5" s="237">
        <v>0.14000000000000001</v>
      </c>
    </row>
    <row r="6" spans="1:7" x14ac:dyDescent="0.25">
      <c r="B6" s="68" t="s">
        <v>76</v>
      </c>
      <c r="C6" s="112"/>
      <c r="D6" s="70">
        <f>(D4/C4)-1</f>
        <v>8.4426477375352249E-2</v>
      </c>
      <c r="E6" s="70">
        <f>(E4/D4)-1</f>
        <v>-7.2474275142490163E-2</v>
      </c>
      <c r="F6" s="71">
        <f>(F4/E4)-1</f>
        <v>4.6872941869852802E-2</v>
      </c>
      <c r="G6" s="239">
        <f>SUM(D6:F6)/3</f>
        <v>1.960838136757163E-2</v>
      </c>
    </row>
    <row r="7" spans="1:7" x14ac:dyDescent="0.25">
      <c r="B7" s="240" t="s">
        <v>77</v>
      </c>
      <c r="C7" s="112"/>
      <c r="D7" s="74">
        <f>D4/D3-1</f>
        <v>0.13163935283772799</v>
      </c>
      <c r="E7" s="74">
        <f>E4/E3-1</f>
        <v>3.2759203493613054E-3</v>
      </c>
      <c r="F7" s="75">
        <f>F4/F3-1</f>
        <v>4.8993263488505967E-3</v>
      </c>
      <c r="G7" s="241">
        <f>G4/G3-1</f>
        <v>4.4725764806254009E-2</v>
      </c>
    </row>
    <row r="8" spans="1:7" s="91" customFormat="1" ht="12.75" x14ac:dyDescent="0.2">
      <c r="A8" s="242"/>
      <c r="B8" s="77" t="s">
        <v>6</v>
      </c>
      <c r="C8" s="112"/>
      <c r="D8" s="205">
        <f>SUM(D9:D20)</f>
        <v>36647.99500000001</v>
      </c>
      <c r="E8" s="205">
        <f>SUM(E9:E20)</f>
        <v>-120.15999999999997</v>
      </c>
      <c r="F8" s="243">
        <f>SUM(F9:F20)</f>
        <v>-125.55799999999999</v>
      </c>
      <c r="G8" s="225">
        <f t="shared" ref="G8:G41" si="0">SUM(D8:F8)</f>
        <v>36402.277000000009</v>
      </c>
    </row>
    <row r="9" spans="1:7" s="91" customFormat="1" ht="12.75" customHeight="1" x14ac:dyDescent="0.2">
      <c r="A9" s="242"/>
      <c r="B9" s="116" t="s">
        <v>222</v>
      </c>
      <c r="C9" s="112"/>
      <c r="D9" s="244">
        <v>34869.15</v>
      </c>
      <c r="E9" s="244">
        <v>0</v>
      </c>
      <c r="F9" s="245">
        <v>0</v>
      </c>
      <c r="G9" s="246">
        <f t="shared" si="0"/>
        <v>34869.15</v>
      </c>
    </row>
    <row r="10" spans="1:7" s="91" customFormat="1" ht="12.75" x14ac:dyDescent="0.2">
      <c r="A10" s="242"/>
      <c r="B10" s="116" t="s">
        <v>223</v>
      </c>
      <c r="C10" s="77"/>
      <c r="D10" s="209">
        <v>1680.578</v>
      </c>
      <c r="E10" s="209">
        <v>1000</v>
      </c>
      <c r="F10" s="222">
        <v>1300</v>
      </c>
      <c r="G10" s="211">
        <f t="shared" si="0"/>
        <v>3980.578</v>
      </c>
    </row>
    <row r="11" spans="1:7" s="91" customFormat="1" ht="24" x14ac:dyDescent="0.2">
      <c r="A11" s="242"/>
      <c r="B11" s="116" t="s">
        <v>226</v>
      </c>
      <c r="C11" s="77"/>
      <c r="D11" s="219">
        <v>300</v>
      </c>
      <c r="E11" s="219">
        <v>0</v>
      </c>
      <c r="F11" s="247">
        <v>0</v>
      </c>
      <c r="G11" s="248">
        <f t="shared" si="0"/>
        <v>300</v>
      </c>
    </row>
    <row r="12" spans="1:7" s="91" customFormat="1" ht="12.75" x14ac:dyDescent="0.2">
      <c r="A12" s="242" t="s">
        <v>225</v>
      </c>
      <c r="B12" s="116" t="s">
        <v>227</v>
      </c>
      <c r="C12" s="77"/>
      <c r="D12" s="209">
        <v>297.91899999999998</v>
      </c>
      <c r="E12" s="209">
        <v>0</v>
      </c>
      <c r="F12" s="222">
        <v>0</v>
      </c>
      <c r="G12" s="211">
        <f t="shared" si="0"/>
        <v>297.91899999999998</v>
      </c>
    </row>
    <row r="13" spans="1:7" s="91" customFormat="1" ht="12.75" x14ac:dyDescent="0.2">
      <c r="A13" s="242"/>
      <c r="B13" s="116" t="s">
        <v>228</v>
      </c>
      <c r="C13" s="77"/>
      <c r="D13" s="209">
        <v>225.018</v>
      </c>
      <c r="E13" s="209">
        <v>0</v>
      </c>
      <c r="F13" s="222">
        <v>0</v>
      </c>
      <c r="G13" s="211">
        <f t="shared" si="0"/>
        <v>225.018</v>
      </c>
    </row>
    <row r="14" spans="1:7" s="91" customFormat="1" ht="12.75" x14ac:dyDescent="0.2">
      <c r="A14" s="242"/>
      <c r="B14" s="116" t="s">
        <v>4</v>
      </c>
      <c r="C14" s="77"/>
      <c r="D14" s="209">
        <v>15.18</v>
      </c>
      <c r="E14" s="209">
        <v>25.341999999999999</v>
      </c>
      <c r="F14" s="222">
        <v>33.368000000000002</v>
      </c>
      <c r="G14" s="211">
        <f t="shared" si="0"/>
        <v>73.89</v>
      </c>
    </row>
    <row r="15" spans="1:7" s="91" customFormat="1" ht="12.75" x14ac:dyDescent="0.2">
      <c r="A15" s="242"/>
      <c r="B15" s="116" t="s">
        <v>230</v>
      </c>
      <c r="C15" s="77"/>
      <c r="D15" s="209">
        <v>-2</v>
      </c>
      <c r="E15" s="209">
        <v>-5</v>
      </c>
      <c r="F15" s="222">
        <v>-5</v>
      </c>
      <c r="G15" s="211">
        <f t="shared" si="0"/>
        <v>-12</v>
      </c>
    </row>
    <row r="16" spans="1:7" s="91" customFormat="1" ht="12.75" hidden="1" customHeight="1" x14ac:dyDescent="0.2">
      <c r="A16" s="242"/>
      <c r="B16" s="116" t="s">
        <v>229</v>
      </c>
      <c r="C16" s="77"/>
      <c r="D16" s="209">
        <v>0</v>
      </c>
      <c r="E16" s="209">
        <v>0.02</v>
      </c>
      <c r="F16" s="222">
        <v>0</v>
      </c>
      <c r="G16" s="211">
        <f t="shared" si="0"/>
        <v>0.02</v>
      </c>
    </row>
    <row r="17" spans="1:7" s="91" customFormat="1" ht="12.75" x14ac:dyDescent="0.2">
      <c r="A17" s="242"/>
      <c r="B17" s="116" t="s">
        <v>5</v>
      </c>
      <c r="C17" s="77"/>
      <c r="D17" s="209">
        <v>-8.24</v>
      </c>
      <c r="E17" s="209">
        <v>-15.11</v>
      </c>
      <c r="F17" s="222">
        <v>-22.896000000000001</v>
      </c>
      <c r="G17" s="211">
        <f t="shared" si="0"/>
        <v>-46.246000000000002</v>
      </c>
    </row>
    <row r="18" spans="1:7" s="91" customFormat="1" ht="12.75" x14ac:dyDescent="0.2">
      <c r="A18" s="242"/>
      <c r="B18" s="116" t="s">
        <v>224</v>
      </c>
      <c r="C18" s="77"/>
      <c r="D18" s="209">
        <v>80</v>
      </c>
      <c r="E18" s="209">
        <v>-125.41200000000001</v>
      </c>
      <c r="F18" s="222">
        <v>-131.03</v>
      </c>
      <c r="G18" s="211">
        <f t="shared" si="0"/>
        <v>-176.44200000000001</v>
      </c>
    </row>
    <row r="19" spans="1:7" s="91" customFormat="1" ht="12.75" x14ac:dyDescent="0.2">
      <c r="A19" s="242"/>
      <c r="B19" s="116" t="s">
        <v>231</v>
      </c>
      <c r="C19" s="77"/>
      <c r="D19" s="209">
        <v>7.41</v>
      </c>
      <c r="E19" s="209">
        <v>0</v>
      </c>
      <c r="F19" s="222">
        <v>-300</v>
      </c>
      <c r="G19" s="211">
        <f t="shared" si="0"/>
        <v>-292.58999999999997</v>
      </c>
    </row>
    <row r="20" spans="1:7" s="91" customFormat="1" ht="12.75" x14ac:dyDescent="0.2">
      <c r="A20" s="242"/>
      <c r="B20" s="116" t="s">
        <v>232</v>
      </c>
      <c r="C20" s="77"/>
      <c r="D20" s="249">
        <v>-817.02</v>
      </c>
      <c r="E20" s="249">
        <v>-1000</v>
      </c>
      <c r="F20" s="250">
        <v>-1000</v>
      </c>
      <c r="G20" s="251">
        <f t="shared" si="0"/>
        <v>-2817.02</v>
      </c>
    </row>
    <row r="21" spans="1:7" s="91" customFormat="1" ht="12.75" x14ac:dyDescent="0.2">
      <c r="A21" s="242"/>
      <c r="B21" s="252" t="s">
        <v>40</v>
      </c>
      <c r="C21" s="112"/>
      <c r="D21" s="182">
        <f>SUM(D22:D33)</f>
        <v>737.38199999999983</v>
      </c>
      <c r="E21" s="182">
        <f>SUM(E22:E33)</f>
        <v>1086.3659999999998</v>
      </c>
      <c r="F21" s="183">
        <f>SUM(F22:F33)</f>
        <v>1647.335</v>
      </c>
      <c r="G21" s="184">
        <f t="shared" si="0"/>
        <v>3471.0829999999996</v>
      </c>
    </row>
    <row r="22" spans="1:7" s="91" customFormat="1" ht="12.75" x14ac:dyDescent="0.2">
      <c r="A22" s="242"/>
      <c r="B22" s="116" t="s">
        <v>233</v>
      </c>
      <c r="C22" s="77"/>
      <c r="D22" s="209">
        <v>569.59699999999998</v>
      </c>
      <c r="E22" s="209">
        <v>939.85500000000002</v>
      </c>
      <c r="F22" s="222">
        <v>1513.53</v>
      </c>
      <c r="G22" s="223">
        <f t="shared" si="0"/>
        <v>3022.982</v>
      </c>
    </row>
    <row r="23" spans="1:7" s="91" customFormat="1" ht="12.75" x14ac:dyDescent="0.2">
      <c r="A23" s="242"/>
      <c r="B23" s="116" t="s">
        <v>124</v>
      </c>
      <c r="C23" s="77"/>
      <c r="D23" s="209">
        <v>123.13</v>
      </c>
      <c r="E23" s="209">
        <v>132.99199999999999</v>
      </c>
      <c r="F23" s="222">
        <v>139.26599999999999</v>
      </c>
      <c r="G23" s="223">
        <f t="shared" si="0"/>
        <v>395.38799999999992</v>
      </c>
    </row>
    <row r="24" spans="1:7" s="91" customFormat="1" ht="12.75" x14ac:dyDescent="0.2">
      <c r="A24" s="242"/>
      <c r="B24" s="116" t="s">
        <v>234</v>
      </c>
      <c r="C24" s="77"/>
      <c r="D24" s="209">
        <v>122.58199999999999</v>
      </c>
      <c r="E24" s="209">
        <v>113</v>
      </c>
      <c r="F24" s="222">
        <v>102.511</v>
      </c>
      <c r="G24" s="223">
        <f t="shared" si="0"/>
        <v>338.09299999999996</v>
      </c>
    </row>
    <row r="25" spans="1:7" s="91" customFormat="1" ht="12.75" x14ac:dyDescent="0.2">
      <c r="A25" s="242"/>
      <c r="B25" s="116" t="s">
        <v>235</v>
      </c>
      <c r="C25" s="77"/>
      <c r="D25" s="209">
        <v>8.5950000000000006</v>
      </c>
      <c r="E25" s="209">
        <v>4.8040000000000003</v>
      </c>
      <c r="F25" s="222">
        <v>3.0550000000000002</v>
      </c>
      <c r="G25" s="223">
        <f t="shared" si="0"/>
        <v>16.454000000000001</v>
      </c>
    </row>
    <row r="26" spans="1:7" s="91" customFormat="1" ht="21.75" customHeight="1" x14ac:dyDescent="0.2">
      <c r="A26" s="242"/>
      <c r="B26" s="116" t="s">
        <v>236</v>
      </c>
      <c r="C26" s="77"/>
      <c r="D26" s="209">
        <v>0</v>
      </c>
      <c r="E26" s="209">
        <v>-0.121</v>
      </c>
      <c r="F26" s="222">
        <v>-0.123</v>
      </c>
      <c r="G26" s="223">
        <f t="shared" si="0"/>
        <v>-0.24399999999999999</v>
      </c>
    </row>
    <row r="27" spans="1:7" s="91" customFormat="1" ht="12.75" x14ac:dyDescent="0.2">
      <c r="A27" s="242"/>
      <c r="B27" s="116" t="s">
        <v>237</v>
      </c>
      <c r="C27" s="77"/>
      <c r="D27" s="209">
        <v>-1.0820000000000001</v>
      </c>
      <c r="E27" s="209">
        <v>-1.3919999999999999</v>
      </c>
      <c r="F27" s="222">
        <v>-1.4</v>
      </c>
      <c r="G27" s="223">
        <f t="shared" si="0"/>
        <v>-3.8740000000000001</v>
      </c>
    </row>
    <row r="28" spans="1:7" s="91" customFormat="1" ht="12.75" hidden="1" customHeight="1" x14ac:dyDescent="0.2">
      <c r="A28" s="242"/>
      <c r="B28" s="116" t="s">
        <v>5</v>
      </c>
      <c r="C28" s="77"/>
      <c r="D28" s="209">
        <v>0</v>
      </c>
      <c r="E28" s="209">
        <v>0</v>
      </c>
      <c r="F28" s="222">
        <v>0</v>
      </c>
      <c r="G28" s="223">
        <f t="shared" si="0"/>
        <v>0</v>
      </c>
    </row>
    <row r="29" spans="1:7" s="91" customFormat="1" ht="12.75" hidden="1" customHeight="1" x14ac:dyDescent="0.2">
      <c r="A29" s="242"/>
      <c r="B29" s="116" t="s">
        <v>238</v>
      </c>
      <c r="C29" s="77"/>
      <c r="D29" s="209">
        <v>0</v>
      </c>
      <c r="E29" s="209">
        <v>0</v>
      </c>
      <c r="F29" s="222">
        <v>0</v>
      </c>
      <c r="G29" s="223">
        <f t="shared" si="0"/>
        <v>0</v>
      </c>
    </row>
    <row r="30" spans="1:7" s="91" customFormat="1" ht="12.75" x14ac:dyDescent="0.2">
      <c r="A30" s="242"/>
      <c r="B30" s="116" t="s">
        <v>239</v>
      </c>
      <c r="C30" s="77"/>
      <c r="D30" s="209">
        <v>-3.4470000000000001</v>
      </c>
      <c r="E30" s="209">
        <v>-3.6190000000000002</v>
      </c>
      <c r="F30" s="222">
        <v>-3.7040000000000002</v>
      </c>
      <c r="G30" s="223">
        <f t="shared" si="0"/>
        <v>-10.770000000000001</v>
      </c>
    </row>
    <row r="31" spans="1:7" s="91" customFormat="1" ht="12.75" x14ac:dyDescent="0.2">
      <c r="A31" s="242"/>
      <c r="B31" s="116" t="s">
        <v>240</v>
      </c>
      <c r="C31" s="77"/>
      <c r="D31" s="209">
        <v>-21.661000000000001</v>
      </c>
      <c r="E31" s="209">
        <v>-21.774999999999999</v>
      </c>
      <c r="F31" s="222">
        <v>-31.849</v>
      </c>
      <c r="G31" s="223">
        <f t="shared" si="0"/>
        <v>-75.284999999999997</v>
      </c>
    </row>
    <row r="32" spans="1:7" s="91" customFormat="1" ht="13.9" customHeight="1" x14ac:dyDescent="0.25">
      <c r="A32" s="168"/>
      <c r="B32" s="116" t="s">
        <v>241</v>
      </c>
      <c r="C32" s="77"/>
      <c r="D32" s="209">
        <v>-25.391999999999999</v>
      </c>
      <c r="E32" s="209">
        <v>-39.920999999999999</v>
      </c>
      <c r="F32" s="222">
        <v>-34.799999999999997</v>
      </c>
      <c r="G32" s="223">
        <f t="shared" si="0"/>
        <v>-100.113</v>
      </c>
    </row>
    <row r="33" spans="1:7" s="91" customFormat="1" ht="13.9" customHeight="1" x14ac:dyDescent="0.2">
      <c r="A33" s="242"/>
      <c r="B33" s="116" t="s">
        <v>242</v>
      </c>
      <c r="C33" s="77"/>
      <c r="D33" s="209">
        <v>-34.94</v>
      </c>
      <c r="E33" s="209">
        <v>-37.457000000000001</v>
      </c>
      <c r="F33" s="222">
        <v>-39.151000000000003</v>
      </c>
      <c r="G33" s="223">
        <f t="shared" si="0"/>
        <v>-111.548</v>
      </c>
    </row>
    <row r="34" spans="1:7" s="91" customFormat="1" ht="12.75" x14ac:dyDescent="0.2">
      <c r="A34" s="242"/>
      <c r="B34" s="77" t="s">
        <v>48</v>
      </c>
      <c r="C34" s="253"/>
      <c r="D34" s="182">
        <f>SUM(D35:D39)</f>
        <v>576.28</v>
      </c>
      <c r="E34" s="182">
        <f>SUM(E35:E39)</f>
        <v>22.134</v>
      </c>
      <c r="F34" s="183">
        <f>SUM(F35:F39)</f>
        <v>23.126000000000001</v>
      </c>
      <c r="G34" s="184">
        <f t="shared" si="0"/>
        <v>621.54</v>
      </c>
    </row>
    <row r="35" spans="1:7" s="91" customFormat="1" ht="12.75" x14ac:dyDescent="0.2">
      <c r="A35" s="242"/>
      <c r="B35" s="116" t="s">
        <v>243</v>
      </c>
      <c r="C35" s="112"/>
      <c r="D35" s="179">
        <v>549.84199999999998</v>
      </c>
      <c r="E35" s="179">
        <v>0</v>
      </c>
      <c r="F35" s="180">
        <v>0</v>
      </c>
      <c r="G35" s="254">
        <f t="shared" si="0"/>
        <v>549.84199999999998</v>
      </c>
    </row>
    <row r="36" spans="1:7" s="91" customFormat="1" ht="12.75" x14ac:dyDescent="0.2">
      <c r="A36" s="242"/>
      <c r="B36" s="116" t="s">
        <v>5</v>
      </c>
      <c r="C36" s="112"/>
      <c r="D36" s="179">
        <v>15.8</v>
      </c>
      <c r="E36" s="179">
        <v>20.902000000000001</v>
      </c>
      <c r="F36" s="180">
        <v>21.838000000000001</v>
      </c>
      <c r="G36" s="254">
        <f t="shared" si="0"/>
        <v>58.54</v>
      </c>
    </row>
    <row r="37" spans="1:7" s="91" customFormat="1" ht="12.75" x14ac:dyDescent="0.2">
      <c r="A37" s="242"/>
      <c r="B37" s="116" t="s">
        <v>244</v>
      </c>
      <c r="C37" s="112"/>
      <c r="D37" s="179">
        <v>5.2709999999999999</v>
      </c>
      <c r="E37" s="179">
        <v>0</v>
      </c>
      <c r="F37" s="180">
        <v>0</v>
      </c>
      <c r="G37" s="254">
        <f t="shared" si="0"/>
        <v>5.2709999999999999</v>
      </c>
    </row>
    <row r="38" spans="1:7" s="91" customFormat="1" ht="12.75" x14ac:dyDescent="0.2">
      <c r="A38" s="242"/>
      <c r="B38" s="116" t="s">
        <v>79</v>
      </c>
      <c r="C38" s="112"/>
      <c r="D38" s="179">
        <v>4.2</v>
      </c>
      <c r="E38" s="179">
        <v>0</v>
      </c>
      <c r="F38" s="180">
        <v>0</v>
      </c>
      <c r="G38" s="254">
        <f t="shared" si="0"/>
        <v>4.2</v>
      </c>
    </row>
    <row r="39" spans="1:7" s="91" customFormat="1" ht="12.75" x14ac:dyDescent="0.2">
      <c r="A39" s="242"/>
      <c r="B39" s="116" t="s">
        <v>4</v>
      </c>
      <c r="C39" s="112"/>
      <c r="D39" s="179">
        <v>1.167</v>
      </c>
      <c r="E39" s="179">
        <v>1.232</v>
      </c>
      <c r="F39" s="180">
        <v>1.288</v>
      </c>
      <c r="G39" s="254">
        <f t="shared" si="0"/>
        <v>3.6870000000000003</v>
      </c>
    </row>
    <row r="40" spans="1:7" s="91" customFormat="1" ht="12.75" hidden="1" customHeight="1" x14ac:dyDescent="0.2">
      <c r="A40" s="242"/>
      <c r="B40" s="77"/>
      <c r="C40" s="253"/>
      <c r="D40" s="182"/>
      <c r="E40" s="182"/>
      <c r="F40" s="183"/>
      <c r="G40" s="255">
        <f t="shared" si="0"/>
        <v>0</v>
      </c>
    </row>
    <row r="41" spans="1:7" s="91" customFormat="1" ht="12.75" hidden="1" customHeight="1" x14ac:dyDescent="0.2">
      <c r="A41" s="242"/>
      <c r="B41" s="116"/>
      <c r="C41" s="112"/>
      <c r="D41" s="213"/>
      <c r="E41" s="213"/>
      <c r="F41" s="256"/>
      <c r="G41" s="254">
        <f t="shared" si="0"/>
        <v>0</v>
      </c>
    </row>
    <row r="42" spans="1:7" s="100" customFormat="1" x14ac:dyDescent="0.25">
      <c r="A42" s="186"/>
      <c r="B42" s="94" t="s">
        <v>105</v>
      </c>
      <c r="C42" s="257"/>
      <c r="D42" s="258">
        <f>SUM(D8+D21+D34)</f>
        <v>37961.657000000007</v>
      </c>
      <c r="E42" s="258">
        <f>SUM(E8+E21+E34)</f>
        <v>988.3399999999998</v>
      </c>
      <c r="F42" s="259">
        <f>SUM(F8+F21+F34)</f>
        <v>1544.903</v>
      </c>
      <c r="G42" s="260">
        <f t="shared" ref="G42" si="1">SUM(G8+G21+G34+G40)</f>
        <v>40494.900000000009</v>
      </c>
    </row>
    <row r="43" spans="1:7" ht="93" customHeight="1" x14ac:dyDescent="0.25">
      <c r="B43" s="302" t="s">
        <v>106</v>
      </c>
      <c r="C43" s="302"/>
      <c r="D43" s="302"/>
      <c r="E43" s="302"/>
      <c r="F43" s="302"/>
      <c r="G43" s="302"/>
    </row>
    <row r="44" spans="1:7" x14ac:dyDescent="0.25">
      <c r="D44" s="102"/>
      <c r="E44" s="102"/>
      <c r="F44" s="102"/>
      <c r="G44" s="103"/>
    </row>
  </sheetData>
  <mergeCells count="1">
    <mergeCell ref="B43:G43"/>
  </mergeCells>
  <pageMargins left="0.7" right="0.7" top="0.75" bottom="0.75" header="0.3" footer="0.3"/>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DF8E7-5648-496E-8B9F-703AFEFE75A0}">
  <sheetPr>
    <pageSetUpPr fitToPage="1"/>
  </sheetPr>
  <dimension ref="A1:AJ79"/>
  <sheetViews>
    <sheetView showGridLines="0" topLeftCell="B1" zoomScaleNormal="100" workbookViewId="0">
      <selection activeCell="B1" sqref="B1"/>
    </sheetView>
  </sheetViews>
  <sheetFormatPr defaultColWidth="9" defaultRowHeight="12.75" x14ac:dyDescent="0.2"/>
  <cols>
    <col min="1" max="1" width="9.5703125" style="46" hidden="1" customWidth="1"/>
    <col min="2" max="2" width="55.85546875" style="50" bestFit="1" customWidth="1"/>
    <col min="3" max="3" width="7.42578125" style="101" hidden="1" customWidth="1"/>
    <col min="4" max="6" width="11.7109375" style="85" customWidth="1"/>
    <col min="7" max="7" width="11.7109375" style="91" customWidth="1"/>
    <col min="8" max="19" width="9" style="85"/>
    <col min="20" max="36" width="9" style="50"/>
    <col min="37" max="16384" width="9" style="85"/>
  </cols>
  <sheetData>
    <row r="1" spans="1:36" ht="15" x14ac:dyDescent="0.25">
      <c r="B1" s="285" t="s">
        <v>284</v>
      </c>
      <c r="C1" s="47"/>
      <c r="D1" s="166"/>
      <c r="E1" s="166"/>
      <c r="F1" s="166"/>
      <c r="G1" s="286"/>
    </row>
    <row r="2" spans="1:36" ht="38.25" x14ac:dyDescent="0.2">
      <c r="B2" s="51" t="s">
        <v>70</v>
      </c>
      <c r="C2" s="52" t="s">
        <v>59</v>
      </c>
      <c r="D2" s="53" t="s">
        <v>62</v>
      </c>
      <c r="E2" s="53" t="s">
        <v>63</v>
      </c>
      <c r="F2" s="54" t="s">
        <v>245</v>
      </c>
      <c r="G2" s="314" t="s">
        <v>72</v>
      </c>
    </row>
    <row r="3" spans="1:36" ht="14.25" x14ac:dyDescent="0.2">
      <c r="B3" s="55" t="s">
        <v>73</v>
      </c>
      <c r="C3" s="56"/>
      <c r="D3" s="78">
        <f>472350085/1000</f>
        <v>472350.08500000002</v>
      </c>
      <c r="E3" s="261">
        <f>496040291/1000</f>
        <v>496040.29100000003</v>
      </c>
      <c r="F3" s="106">
        <f>519503924/1000</f>
        <v>519503.924</v>
      </c>
      <c r="G3" s="107">
        <f>D3+E3+F3</f>
        <v>1487894.3</v>
      </c>
    </row>
    <row r="4" spans="1:36" ht="14.25" x14ac:dyDescent="0.2">
      <c r="B4" s="60" t="s">
        <v>74</v>
      </c>
      <c r="C4" s="231">
        <f>453383194/1000</f>
        <v>453383.19400000002</v>
      </c>
      <c r="D4" s="62">
        <f>D3+D76</f>
        <v>477477.098</v>
      </c>
      <c r="E4" s="262">
        <f>E3+E76</f>
        <v>499543.13500000001</v>
      </c>
      <c r="F4" s="63">
        <f>F3+F76</f>
        <v>522110.23599999998</v>
      </c>
      <c r="G4" s="64">
        <f>D4+E4+F4</f>
        <v>1499130.469</v>
      </c>
    </row>
    <row r="5" spans="1:36" ht="12.75" hidden="1" customHeight="1" x14ac:dyDescent="0.2">
      <c r="B5" s="65" t="s">
        <v>75</v>
      </c>
      <c r="C5" s="175"/>
      <c r="D5" s="109"/>
      <c r="E5" s="263"/>
      <c r="F5" s="110"/>
      <c r="G5" s="72">
        <v>0.127</v>
      </c>
    </row>
    <row r="6" spans="1:36" x14ac:dyDescent="0.2">
      <c r="B6" s="68" t="s">
        <v>76</v>
      </c>
      <c r="C6" s="112"/>
      <c r="D6" s="70">
        <f>(D4/C4)-1</f>
        <v>5.3142472678420427E-2</v>
      </c>
      <c r="E6" s="264">
        <f>(E4/D4)-1</f>
        <v>4.6213812332418946E-2</v>
      </c>
      <c r="F6" s="71">
        <f>(F4/E4)-1</f>
        <v>4.5175480191515405E-2</v>
      </c>
      <c r="G6" s="72">
        <f>SUM(D6:F6)/3</f>
        <v>4.8177255067451595E-2</v>
      </c>
    </row>
    <row r="7" spans="1:36" x14ac:dyDescent="0.2">
      <c r="B7" s="73" t="s">
        <v>77</v>
      </c>
      <c r="C7" s="112"/>
      <c r="D7" s="74">
        <f>D4/D3-1</f>
        <v>1.0854265009817787E-2</v>
      </c>
      <c r="E7" s="265">
        <f>E4/E3-1</f>
        <v>7.0616118560418162E-3</v>
      </c>
      <c r="F7" s="75">
        <f>F4/F3-1</f>
        <v>5.0169245689855035E-3</v>
      </c>
      <c r="G7" s="76">
        <f>G4/G3-1</f>
        <v>7.5517252804853108E-3</v>
      </c>
    </row>
    <row r="8" spans="1:36" s="91" customFormat="1" x14ac:dyDescent="0.2">
      <c r="A8" s="86"/>
      <c r="B8" s="77" t="s">
        <v>0</v>
      </c>
      <c r="C8" s="112"/>
      <c r="D8" s="266">
        <f>SUM(D9:D24)</f>
        <v>1474.606</v>
      </c>
      <c r="E8" s="57">
        <f>SUM(E9:E24)</f>
        <v>1267.3429999999996</v>
      </c>
      <c r="F8" s="267">
        <f>SUM(F9:F24)</f>
        <v>18.151999999999589</v>
      </c>
      <c r="G8" s="268">
        <f t="shared" ref="G8:G34" si="0">SUM(D8:F8)</f>
        <v>2760.1009999999992</v>
      </c>
      <c r="T8" s="90"/>
      <c r="U8" s="90"/>
      <c r="V8" s="90"/>
      <c r="W8" s="90"/>
      <c r="X8" s="90"/>
      <c r="Y8" s="90"/>
      <c r="Z8" s="90"/>
      <c r="AA8" s="90"/>
      <c r="AB8" s="90"/>
      <c r="AC8" s="90"/>
      <c r="AD8" s="90"/>
      <c r="AE8" s="90"/>
      <c r="AF8" s="90"/>
      <c r="AG8" s="90"/>
      <c r="AH8" s="90"/>
      <c r="AI8" s="90"/>
      <c r="AJ8" s="90"/>
    </row>
    <row r="9" spans="1:36" s="90" customFormat="1" x14ac:dyDescent="0.2">
      <c r="A9" s="86"/>
      <c r="B9" s="116" t="s">
        <v>246</v>
      </c>
      <c r="C9" s="77"/>
      <c r="D9" s="209">
        <v>1051.5139999999999</v>
      </c>
      <c r="E9" s="209">
        <v>2474.6689999999999</v>
      </c>
      <c r="F9" s="210">
        <v>1739.326</v>
      </c>
      <c r="G9" s="211">
        <f t="shared" si="0"/>
        <v>5265.509</v>
      </c>
    </row>
    <row r="10" spans="1:36" s="91" customFormat="1" x14ac:dyDescent="0.2">
      <c r="A10" s="86"/>
      <c r="B10" s="116" t="s">
        <v>5</v>
      </c>
      <c r="C10" s="77"/>
      <c r="D10" s="209">
        <v>203.755</v>
      </c>
      <c r="E10" s="209">
        <v>138.745</v>
      </c>
      <c r="F10" s="210">
        <v>149.30000000000001</v>
      </c>
      <c r="G10" s="211">
        <f t="shared" si="0"/>
        <v>491.8</v>
      </c>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row>
    <row r="11" spans="1:36" s="270" customFormat="1" ht="24" x14ac:dyDescent="0.2">
      <c r="A11" s="269"/>
      <c r="B11" s="116" t="s">
        <v>248</v>
      </c>
      <c r="C11" s="77"/>
      <c r="D11" s="219">
        <v>410</v>
      </c>
      <c r="E11" s="219">
        <v>0</v>
      </c>
      <c r="F11" s="247">
        <v>0</v>
      </c>
      <c r="G11" s="248">
        <f t="shared" si="0"/>
        <v>410</v>
      </c>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row>
    <row r="12" spans="1:36" s="90" customFormat="1" x14ac:dyDescent="0.2">
      <c r="A12" s="86"/>
      <c r="B12" s="116" t="s">
        <v>249</v>
      </c>
      <c r="C12" s="77"/>
      <c r="D12" s="209">
        <v>0.27600000000000002</v>
      </c>
      <c r="E12" s="209">
        <v>100.29600000000001</v>
      </c>
      <c r="F12" s="210">
        <v>110.31</v>
      </c>
      <c r="G12" s="211">
        <f t="shared" si="0"/>
        <v>210.88200000000001</v>
      </c>
    </row>
    <row r="13" spans="1:36" s="90" customFormat="1" x14ac:dyDescent="0.2">
      <c r="A13" s="86"/>
      <c r="B13" s="116" t="s">
        <v>4</v>
      </c>
      <c r="C13" s="77"/>
      <c r="D13" s="209">
        <v>0.54100000000000004</v>
      </c>
      <c r="E13" s="209">
        <v>13.52</v>
      </c>
      <c r="F13" s="210">
        <v>14.134</v>
      </c>
      <c r="G13" s="211">
        <f t="shared" si="0"/>
        <v>28.195</v>
      </c>
    </row>
    <row r="14" spans="1:36" s="90" customFormat="1" x14ac:dyDescent="0.2">
      <c r="A14" s="86"/>
      <c r="B14" s="116" t="s">
        <v>250</v>
      </c>
      <c r="C14" s="77"/>
      <c r="D14" s="209">
        <v>4.4619999999999997</v>
      </c>
      <c r="E14" s="209">
        <v>4.7869999999999999</v>
      </c>
      <c r="F14" s="210">
        <v>5.0129999999999999</v>
      </c>
      <c r="G14" s="211">
        <f t="shared" si="0"/>
        <v>14.261999999999999</v>
      </c>
    </row>
    <row r="15" spans="1:36" s="90" customFormat="1" x14ac:dyDescent="0.2">
      <c r="A15" s="86"/>
      <c r="B15" s="116" t="s">
        <v>251</v>
      </c>
      <c r="C15" s="77"/>
      <c r="D15" s="209">
        <v>1.7350000000000001</v>
      </c>
      <c r="E15" s="209">
        <v>1.8620000000000001</v>
      </c>
      <c r="F15" s="210">
        <v>1.9490000000000001</v>
      </c>
      <c r="G15" s="211">
        <f t="shared" si="0"/>
        <v>5.5460000000000003</v>
      </c>
    </row>
    <row r="16" spans="1:36" s="90" customFormat="1" x14ac:dyDescent="0.2">
      <c r="A16" s="86"/>
      <c r="B16" s="116" t="s">
        <v>252</v>
      </c>
      <c r="C16" s="77"/>
      <c r="D16" s="209">
        <v>0.84299999999999997</v>
      </c>
      <c r="E16" s="209">
        <v>0.90400000000000003</v>
      </c>
      <c r="F16" s="210">
        <v>0.94699999999999995</v>
      </c>
      <c r="G16" s="211">
        <f t="shared" si="0"/>
        <v>2.694</v>
      </c>
    </row>
    <row r="17" spans="1:36" s="90" customFormat="1" x14ac:dyDescent="0.2">
      <c r="A17" s="86"/>
      <c r="B17" s="116" t="s">
        <v>253</v>
      </c>
      <c r="C17" s="77"/>
      <c r="D17" s="209">
        <v>0.13100000000000001</v>
      </c>
      <c r="E17" s="209">
        <v>0.14000000000000001</v>
      </c>
      <c r="F17" s="210">
        <v>0.14699999999999999</v>
      </c>
      <c r="G17" s="211">
        <f t="shared" si="0"/>
        <v>0.41800000000000004</v>
      </c>
    </row>
    <row r="18" spans="1:36" s="90" customFormat="1" ht="13.15" customHeight="1" x14ac:dyDescent="0.2">
      <c r="A18" s="86" t="s">
        <v>247</v>
      </c>
      <c r="B18" s="116" t="s">
        <v>79</v>
      </c>
      <c r="C18" s="77"/>
      <c r="D18" s="209">
        <v>-5.1379999999999999</v>
      </c>
      <c r="E18" s="209">
        <v>-1.1020000000000001</v>
      </c>
      <c r="F18" s="210">
        <v>3.1579999999999999</v>
      </c>
      <c r="G18" s="211">
        <f t="shared" si="0"/>
        <v>-3.0820000000000003</v>
      </c>
    </row>
    <row r="19" spans="1:36" s="90" customFormat="1" x14ac:dyDescent="0.2">
      <c r="A19" s="86" t="s">
        <v>247</v>
      </c>
      <c r="B19" s="116" t="s">
        <v>84</v>
      </c>
      <c r="C19" s="77"/>
      <c r="D19" s="209">
        <v>-3</v>
      </c>
      <c r="E19" s="209">
        <v>-2</v>
      </c>
      <c r="F19" s="210">
        <v>-3</v>
      </c>
      <c r="G19" s="211">
        <f t="shared" si="0"/>
        <v>-8</v>
      </c>
    </row>
    <row r="20" spans="1:36" s="90" customFormat="1" x14ac:dyDescent="0.2">
      <c r="A20" s="86"/>
      <c r="B20" s="116" t="s">
        <v>254</v>
      </c>
      <c r="C20" s="77"/>
      <c r="D20" s="209">
        <v>5.1040000000000001</v>
      </c>
      <c r="E20" s="209">
        <v>-7.56</v>
      </c>
      <c r="F20" s="210">
        <v>-7.9020000000000001</v>
      </c>
      <c r="G20" s="211">
        <f t="shared" si="0"/>
        <v>-10.358000000000001</v>
      </c>
    </row>
    <row r="21" spans="1:36" s="90" customFormat="1" x14ac:dyDescent="0.2">
      <c r="A21" s="86"/>
      <c r="B21" s="116" t="s">
        <v>55</v>
      </c>
      <c r="C21" s="77"/>
      <c r="D21" s="209">
        <v>-0.61699999999999999</v>
      </c>
      <c r="E21" s="209">
        <v>-4.4029999999999996</v>
      </c>
      <c r="F21" s="210">
        <v>-8.49</v>
      </c>
      <c r="G21" s="211">
        <f t="shared" si="0"/>
        <v>-13.51</v>
      </c>
    </row>
    <row r="22" spans="1:36" s="90" customFormat="1" x14ac:dyDescent="0.2">
      <c r="A22" s="86"/>
      <c r="B22" s="116" t="s">
        <v>18</v>
      </c>
      <c r="C22" s="77"/>
      <c r="D22" s="209">
        <v>-40</v>
      </c>
      <c r="E22" s="209">
        <v>-40</v>
      </c>
      <c r="F22" s="210">
        <v>-40</v>
      </c>
      <c r="G22" s="211">
        <f t="shared" si="0"/>
        <v>-120</v>
      </c>
    </row>
    <row r="23" spans="1:36" s="90" customFormat="1" x14ac:dyDescent="0.2">
      <c r="A23" s="86"/>
      <c r="B23" s="116" t="s">
        <v>255</v>
      </c>
      <c r="C23" s="77"/>
      <c r="D23" s="209">
        <v>-105</v>
      </c>
      <c r="E23" s="209">
        <v>-339.36</v>
      </c>
      <c r="F23" s="222">
        <v>-406.96800000000002</v>
      </c>
      <c r="G23" s="211">
        <f t="shared" si="0"/>
        <v>-851.32799999999997</v>
      </c>
    </row>
    <row r="24" spans="1:36" s="270" customFormat="1" x14ac:dyDescent="0.2">
      <c r="A24" s="269"/>
      <c r="B24" s="116" t="s">
        <v>256</v>
      </c>
      <c r="C24" s="77"/>
      <c r="D24" s="209">
        <v>-50</v>
      </c>
      <c r="E24" s="249">
        <v>-1073.155</v>
      </c>
      <c r="F24" s="250">
        <v>-1539.7719999999999</v>
      </c>
      <c r="G24" s="211">
        <f t="shared" si="0"/>
        <v>-2662.9269999999997</v>
      </c>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row>
    <row r="25" spans="1:36" s="208" customFormat="1" x14ac:dyDescent="0.2">
      <c r="A25" s="271"/>
      <c r="B25" s="77" t="s">
        <v>24</v>
      </c>
      <c r="C25" s="77"/>
      <c r="D25" s="215">
        <f>SUM(D26:D33)</f>
        <v>-390.38799999999998</v>
      </c>
      <c r="E25" s="215">
        <f t="shared" ref="E25:F25" si="1">SUM(E26:E33)</f>
        <v>-454.572</v>
      </c>
      <c r="F25" s="216">
        <f t="shared" si="1"/>
        <v>-228.82100000000014</v>
      </c>
      <c r="G25" s="217">
        <f t="shared" si="0"/>
        <v>-1073.7810000000002</v>
      </c>
      <c r="H25" s="154"/>
      <c r="I25" s="154"/>
      <c r="J25" s="154"/>
      <c r="K25" s="154"/>
      <c r="L25" s="154"/>
      <c r="M25" s="154"/>
      <c r="N25" s="154"/>
      <c r="O25" s="154"/>
      <c r="P25" s="154"/>
      <c r="Q25" s="154"/>
      <c r="R25" s="154"/>
      <c r="S25" s="154"/>
      <c r="T25" s="154"/>
      <c r="U25" s="154"/>
      <c r="V25" s="154"/>
      <c r="W25" s="154"/>
      <c r="X25" s="154"/>
      <c r="Y25" s="154"/>
      <c r="Z25" s="154"/>
      <c r="AA25" s="154"/>
      <c r="AB25" s="154"/>
      <c r="AC25" s="154"/>
      <c r="AD25" s="154"/>
      <c r="AE25" s="154"/>
      <c r="AF25" s="154"/>
      <c r="AG25" s="154"/>
      <c r="AH25" s="154"/>
      <c r="AI25" s="154"/>
      <c r="AJ25" s="154"/>
    </row>
    <row r="26" spans="1:36" s="154" customFormat="1" x14ac:dyDescent="0.2">
      <c r="A26" s="271"/>
      <c r="B26" s="116" t="s">
        <v>257</v>
      </c>
      <c r="C26" s="112"/>
      <c r="D26" s="209">
        <v>0</v>
      </c>
      <c r="E26" s="209">
        <v>218.22</v>
      </c>
      <c r="F26" s="210">
        <v>678.2</v>
      </c>
      <c r="G26" s="272">
        <f t="shared" si="0"/>
        <v>896.42000000000007</v>
      </c>
    </row>
    <row r="27" spans="1:36" s="154" customFormat="1" x14ac:dyDescent="0.2">
      <c r="A27" s="271"/>
      <c r="B27" s="116" t="s">
        <v>4</v>
      </c>
      <c r="C27" s="112"/>
      <c r="D27" s="209">
        <v>187.96</v>
      </c>
      <c r="E27" s="209">
        <v>200.72499999999999</v>
      </c>
      <c r="F27" s="210">
        <v>210.096</v>
      </c>
      <c r="G27" s="272">
        <f t="shared" si="0"/>
        <v>598.78099999999995</v>
      </c>
    </row>
    <row r="28" spans="1:36" s="154" customFormat="1" x14ac:dyDescent="0.2">
      <c r="A28" s="271"/>
      <c r="B28" s="116" t="s">
        <v>258</v>
      </c>
      <c r="C28" s="112"/>
      <c r="D28" s="209">
        <v>0</v>
      </c>
      <c r="E28" s="209">
        <v>87.78</v>
      </c>
      <c r="F28" s="210">
        <v>272.8</v>
      </c>
      <c r="G28" s="272">
        <f t="shared" si="0"/>
        <v>360.58000000000004</v>
      </c>
    </row>
    <row r="29" spans="1:36" s="154" customFormat="1" x14ac:dyDescent="0.2">
      <c r="A29" s="271"/>
      <c r="B29" s="116" t="s">
        <v>5</v>
      </c>
      <c r="C29" s="112"/>
      <c r="D29" s="209">
        <v>2.056</v>
      </c>
      <c r="E29" s="209">
        <v>5.4569999999999999</v>
      </c>
      <c r="F29" s="210">
        <v>5.548</v>
      </c>
      <c r="G29" s="272">
        <f t="shared" si="0"/>
        <v>13.061</v>
      </c>
    </row>
    <row r="30" spans="1:36" s="154" customFormat="1" x14ac:dyDescent="0.2">
      <c r="A30" s="271"/>
      <c r="B30" s="116" t="s">
        <v>79</v>
      </c>
      <c r="C30" s="112"/>
      <c r="D30" s="209">
        <v>5.242</v>
      </c>
      <c r="E30" s="209">
        <v>2.1739999999999999</v>
      </c>
      <c r="F30" s="210">
        <v>2.5430000000000001</v>
      </c>
      <c r="G30" s="272">
        <f t="shared" si="0"/>
        <v>9.9589999999999996</v>
      </c>
    </row>
    <row r="31" spans="1:36" s="154" customFormat="1" x14ac:dyDescent="0.2">
      <c r="A31" s="271"/>
      <c r="B31" s="116" t="s">
        <v>85</v>
      </c>
      <c r="C31" s="112"/>
      <c r="D31" s="209">
        <v>1</v>
      </c>
      <c r="E31" s="209">
        <v>1.0449999999999999</v>
      </c>
      <c r="F31" s="210">
        <v>0.97699999999999998</v>
      </c>
      <c r="G31" s="272">
        <f t="shared" si="0"/>
        <v>3.0219999999999998</v>
      </c>
    </row>
    <row r="32" spans="1:36" s="154" customFormat="1" x14ac:dyDescent="0.2">
      <c r="A32" s="271"/>
      <c r="B32" s="116" t="s">
        <v>19</v>
      </c>
      <c r="C32" s="112"/>
      <c r="D32" s="209">
        <v>-117.32899999999999</v>
      </c>
      <c r="E32" s="209">
        <v>-193.995</v>
      </c>
      <c r="F32" s="210">
        <v>-279.79700000000003</v>
      </c>
      <c r="G32" s="272">
        <f t="shared" si="0"/>
        <v>-591.12100000000009</v>
      </c>
    </row>
    <row r="33" spans="1:36" s="154" customFormat="1" x14ac:dyDescent="0.2">
      <c r="A33" s="271"/>
      <c r="B33" s="116" t="s">
        <v>259</v>
      </c>
      <c r="C33" s="112"/>
      <c r="D33" s="209">
        <v>-469.31700000000001</v>
      </c>
      <c r="E33" s="209">
        <v>-775.97799999999995</v>
      </c>
      <c r="F33" s="210">
        <v>-1119.1880000000001</v>
      </c>
      <c r="G33" s="272">
        <f t="shared" si="0"/>
        <v>-2364.4830000000002</v>
      </c>
    </row>
    <row r="34" spans="1:36" s="208" customFormat="1" x14ac:dyDescent="0.2">
      <c r="A34" s="271"/>
      <c r="B34" s="77" t="s">
        <v>40</v>
      </c>
      <c r="C34" s="112"/>
      <c r="D34" s="182">
        <f>SUM(D35:D36)</f>
        <v>3682.498</v>
      </c>
      <c r="E34" s="182">
        <f>SUM(E35:E36)</f>
        <v>2679.0610000000001</v>
      </c>
      <c r="F34" s="273">
        <f>SUM(F35:F36)</f>
        <v>2805.4549999999999</v>
      </c>
      <c r="G34" s="274">
        <f t="shared" si="0"/>
        <v>9167.0139999999992</v>
      </c>
      <c r="T34" s="154"/>
      <c r="U34" s="154"/>
      <c r="V34" s="154"/>
      <c r="W34" s="154"/>
      <c r="X34" s="154"/>
      <c r="Y34" s="154"/>
      <c r="Z34" s="154"/>
      <c r="AA34" s="154"/>
      <c r="AB34" s="154"/>
      <c r="AC34" s="154"/>
      <c r="AD34" s="154"/>
      <c r="AE34" s="154"/>
      <c r="AF34" s="154"/>
      <c r="AG34" s="154"/>
      <c r="AH34" s="154"/>
      <c r="AI34" s="154"/>
      <c r="AJ34" s="154"/>
    </row>
    <row r="35" spans="1:36" s="154" customFormat="1" x14ac:dyDescent="0.2">
      <c r="A35" s="271" t="s">
        <v>260</v>
      </c>
      <c r="B35" s="81" t="s">
        <v>124</v>
      </c>
      <c r="C35" s="112"/>
      <c r="D35" s="209">
        <v>2492.498</v>
      </c>
      <c r="E35" s="209">
        <v>2679.0610000000001</v>
      </c>
      <c r="F35" s="210">
        <v>2805.4549999999999</v>
      </c>
      <c r="G35" s="272">
        <f>D35+E35+F35</f>
        <v>7977.0140000000001</v>
      </c>
    </row>
    <row r="36" spans="1:36" s="154" customFormat="1" x14ac:dyDescent="0.2">
      <c r="A36" s="271"/>
      <c r="B36" s="81" t="s">
        <v>261</v>
      </c>
      <c r="C36" s="112"/>
      <c r="D36" s="209">
        <v>1190</v>
      </c>
      <c r="E36" s="209">
        <v>0</v>
      </c>
      <c r="F36" s="210">
        <v>0</v>
      </c>
      <c r="G36" s="272">
        <f>D36+E36+F36</f>
        <v>1190</v>
      </c>
    </row>
    <row r="37" spans="1:36" s="154" customFormat="1" x14ac:dyDescent="0.2">
      <c r="A37" s="86"/>
      <c r="B37" s="77" t="s">
        <v>262</v>
      </c>
      <c r="C37" s="112"/>
      <c r="D37" s="182">
        <f>SUM(D38:D75)</f>
        <v>360.29700000000003</v>
      </c>
      <c r="E37" s="182">
        <f>SUM(E38:E75)</f>
        <v>11.0120000000001</v>
      </c>
      <c r="F37" s="275">
        <f>SUM(F38:F75)</f>
        <v>11.526000000000124</v>
      </c>
      <c r="G37" s="274">
        <f t="shared" ref="G37:G68" si="2">SUM(D37:F37)</f>
        <v>382.83500000000026</v>
      </c>
    </row>
    <row r="38" spans="1:36" s="280" customFormat="1" x14ac:dyDescent="0.2">
      <c r="A38" s="276"/>
      <c r="B38" s="277" t="s">
        <v>263</v>
      </c>
      <c r="C38" s="278"/>
      <c r="D38" s="209">
        <v>34.274000000000001</v>
      </c>
      <c r="E38" s="209">
        <v>125.879</v>
      </c>
      <c r="F38" s="210">
        <v>319.36500000000001</v>
      </c>
      <c r="G38" s="279">
        <f t="shared" si="2"/>
        <v>479.51800000000003</v>
      </c>
    </row>
    <row r="39" spans="1:36" s="154" customFormat="1" x14ac:dyDescent="0.2">
      <c r="A39" s="86"/>
      <c r="B39" s="116" t="s">
        <v>264</v>
      </c>
      <c r="C39" s="112"/>
      <c r="D39" s="209">
        <v>230</v>
      </c>
      <c r="E39" s="209">
        <v>0</v>
      </c>
      <c r="F39" s="210">
        <v>0</v>
      </c>
      <c r="G39" s="272">
        <f t="shared" si="2"/>
        <v>230</v>
      </c>
    </row>
    <row r="40" spans="1:36" s="154" customFormat="1" x14ac:dyDescent="0.2">
      <c r="A40" s="86"/>
      <c r="B40" s="116" t="s">
        <v>265</v>
      </c>
      <c r="C40" s="112"/>
      <c r="D40" s="209">
        <v>117</v>
      </c>
      <c r="E40" s="209">
        <v>0</v>
      </c>
      <c r="F40" s="210">
        <v>0</v>
      </c>
      <c r="G40" s="272">
        <f t="shared" si="2"/>
        <v>117</v>
      </c>
    </row>
    <row r="41" spans="1:36" s="154" customFormat="1" x14ac:dyDescent="0.2">
      <c r="A41" s="86"/>
      <c r="B41" s="116" t="s">
        <v>4</v>
      </c>
      <c r="C41" s="112"/>
      <c r="D41" s="209">
        <v>14.657999999999999</v>
      </c>
      <c r="E41" s="209">
        <v>15.677</v>
      </c>
      <c r="F41" s="210">
        <v>16.282</v>
      </c>
      <c r="G41" s="272">
        <f t="shared" si="2"/>
        <v>46.617000000000004</v>
      </c>
    </row>
    <row r="42" spans="1:36" s="154" customFormat="1" x14ac:dyDescent="0.2">
      <c r="A42" s="86"/>
      <c r="B42" s="116" t="s">
        <v>5</v>
      </c>
      <c r="C42" s="112"/>
      <c r="D42" s="209">
        <v>10.398999999999999</v>
      </c>
      <c r="E42" s="209">
        <v>13.5</v>
      </c>
      <c r="F42" s="210">
        <v>15.117000000000001</v>
      </c>
      <c r="G42" s="272">
        <f t="shared" si="2"/>
        <v>39.016000000000005</v>
      </c>
    </row>
    <row r="43" spans="1:36" s="154" customFormat="1" ht="24" x14ac:dyDescent="0.2">
      <c r="A43" s="86"/>
      <c r="B43" s="116" t="s">
        <v>266</v>
      </c>
      <c r="C43" s="112"/>
      <c r="D43" s="209">
        <v>20.203000000000003</v>
      </c>
      <c r="E43" s="209">
        <v>21.112000000000002</v>
      </c>
      <c r="F43" s="210">
        <v>22.064</v>
      </c>
      <c r="G43" s="272">
        <f t="shared" si="2"/>
        <v>63.379000000000005</v>
      </c>
    </row>
    <row r="44" spans="1:36" s="154" customFormat="1" ht="24" hidden="1" x14ac:dyDescent="0.2">
      <c r="A44" s="86"/>
      <c r="B44" s="116" t="s">
        <v>266</v>
      </c>
      <c r="C44" s="112"/>
      <c r="D44" s="209"/>
      <c r="E44" s="209"/>
      <c r="F44" s="210"/>
      <c r="G44" s="272">
        <f t="shared" si="2"/>
        <v>0</v>
      </c>
    </row>
    <row r="45" spans="1:36" s="154" customFormat="1" ht="24" x14ac:dyDescent="0.2">
      <c r="A45" s="86"/>
      <c r="B45" s="116" t="s">
        <v>267</v>
      </c>
      <c r="C45" s="112"/>
      <c r="D45" s="209">
        <v>8.1920000000000002</v>
      </c>
      <c r="E45" s="209">
        <v>8.5609999999999999</v>
      </c>
      <c r="F45" s="210">
        <v>8.9459999999999997</v>
      </c>
      <c r="G45" s="272">
        <f t="shared" si="2"/>
        <v>25.698999999999998</v>
      </c>
    </row>
    <row r="46" spans="1:36" s="154" customFormat="1" x14ac:dyDescent="0.2">
      <c r="A46" s="86"/>
      <c r="B46" s="116" t="s">
        <v>84</v>
      </c>
      <c r="C46" s="112"/>
      <c r="D46" s="209">
        <v>1.266</v>
      </c>
      <c r="E46" s="209">
        <v>12.717000000000001</v>
      </c>
      <c r="F46" s="210">
        <v>8</v>
      </c>
      <c r="G46" s="272">
        <f t="shared" si="2"/>
        <v>21.983000000000001</v>
      </c>
    </row>
    <row r="47" spans="1:36" s="154" customFormat="1" x14ac:dyDescent="0.2">
      <c r="A47" s="86"/>
      <c r="B47" s="116" t="s">
        <v>268</v>
      </c>
      <c r="C47" s="112"/>
      <c r="D47" s="209">
        <v>1.931</v>
      </c>
      <c r="E47" s="209">
        <v>2.2829999999999999</v>
      </c>
      <c r="F47" s="210">
        <v>3.4769999999999999</v>
      </c>
      <c r="G47" s="272">
        <f t="shared" si="2"/>
        <v>7.6910000000000007</v>
      </c>
    </row>
    <row r="48" spans="1:36" s="154" customFormat="1" hidden="1" x14ac:dyDescent="0.2">
      <c r="A48" s="86"/>
      <c r="B48" s="116" t="s">
        <v>269</v>
      </c>
      <c r="C48" s="112"/>
      <c r="D48" s="209"/>
      <c r="E48" s="209"/>
      <c r="F48" s="210"/>
      <c r="G48" s="272">
        <f t="shared" si="2"/>
        <v>0</v>
      </c>
    </row>
    <row r="49" spans="1:36" s="154" customFormat="1" x14ac:dyDescent="0.2">
      <c r="A49" s="86"/>
      <c r="B49" s="116" t="s">
        <v>269</v>
      </c>
      <c r="C49" s="112"/>
      <c r="D49" s="209">
        <v>4</v>
      </c>
      <c r="E49" s="209">
        <v>4.18</v>
      </c>
      <c r="F49" s="210">
        <v>4.3680000000000003</v>
      </c>
      <c r="G49" s="272">
        <f t="shared" si="2"/>
        <v>12.548</v>
      </c>
    </row>
    <row r="50" spans="1:36" s="154" customFormat="1" ht="24" x14ac:dyDescent="0.2">
      <c r="A50" s="86"/>
      <c r="B50" s="116" t="s">
        <v>270</v>
      </c>
      <c r="C50" s="112"/>
      <c r="D50" s="209">
        <v>2</v>
      </c>
      <c r="E50" s="209">
        <v>2</v>
      </c>
      <c r="F50" s="210">
        <v>2</v>
      </c>
      <c r="G50" s="272">
        <f t="shared" si="2"/>
        <v>6</v>
      </c>
    </row>
    <row r="51" spans="1:36" s="154" customFormat="1" x14ac:dyDescent="0.2">
      <c r="A51" s="86"/>
      <c r="B51" s="116" t="s">
        <v>271</v>
      </c>
      <c r="C51" s="112"/>
      <c r="D51" s="209">
        <v>2.1640000000000001</v>
      </c>
      <c r="E51" s="209">
        <v>2</v>
      </c>
      <c r="F51" s="210">
        <v>1</v>
      </c>
      <c r="G51" s="272">
        <f t="shared" si="2"/>
        <v>5.1639999999999997</v>
      </c>
    </row>
    <row r="52" spans="1:36" s="154" customFormat="1" hidden="1" x14ac:dyDescent="0.2">
      <c r="A52" s="86"/>
      <c r="B52" s="116" t="s">
        <v>272</v>
      </c>
      <c r="C52" s="112"/>
      <c r="D52" s="209"/>
      <c r="E52" s="209"/>
      <c r="F52" s="210"/>
      <c r="G52" s="272">
        <f t="shared" si="2"/>
        <v>0</v>
      </c>
    </row>
    <row r="53" spans="1:36" s="154" customFormat="1" x14ac:dyDescent="0.2">
      <c r="A53" s="86"/>
      <c r="B53" s="116" t="s">
        <v>243</v>
      </c>
      <c r="C53" s="112"/>
      <c r="D53" s="209">
        <v>1.36</v>
      </c>
      <c r="E53" s="209">
        <v>1.36</v>
      </c>
      <c r="F53" s="210">
        <v>1.36</v>
      </c>
      <c r="G53" s="272">
        <f t="shared" si="2"/>
        <v>4.08</v>
      </c>
    </row>
    <row r="54" spans="1:36" s="161" customFormat="1" hidden="1" x14ac:dyDescent="0.2">
      <c r="A54" s="281"/>
      <c r="B54" s="127"/>
      <c r="C54" s="128"/>
      <c r="D54" s="209">
        <v>0</v>
      </c>
      <c r="E54" s="209">
        <v>0</v>
      </c>
      <c r="F54" s="210">
        <v>0</v>
      </c>
      <c r="G54" s="272">
        <f t="shared" si="2"/>
        <v>0</v>
      </c>
      <c r="T54" s="154"/>
      <c r="U54" s="154"/>
      <c r="V54" s="154"/>
      <c r="W54" s="154"/>
      <c r="X54" s="154"/>
      <c r="Y54" s="154"/>
      <c r="Z54" s="154"/>
      <c r="AA54" s="154"/>
      <c r="AB54" s="154"/>
      <c r="AC54" s="154"/>
      <c r="AD54" s="154"/>
      <c r="AE54" s="154"/>
      <c r="AF54" s="154"/>
      <c r="AG54" s="154"/>
      <c r="AH54" s="154"/>
      <c r="AI54" s="154"/>
      <c r="AJ54" s="154"/>
    </row>
    <row r="55" spans="1:36" s="161" customFormat="1" hidden="1" x14ac:dyDescent="0.2">
      <c r="A55" s="281"/>
      <c r="B55" s="127"/>
      <c r="C55" s="128"/>
      <c r="D55" s="209">
        <v>0</v>
      </c>
      <c r="E55" s="209">
        <v>0</v>
      </c>
      <c r="F55" s="210">
        <v>0</v>
      </c>
      <c r="G55" s="272">
        <f t="shared" si="2"/>
        <v>0</v>
      </c>
      <c r="T55" s="154"/>
      <c r="U55" s="154"/>
      <c r="V55" s="154"/>
      <c r="W55" s="154"/>
      <c r="X55" s="154"/>
      <c r="Y55" s="154"/>
      <c r="Z55" s="154"/>
      <c r="AA55" s="154"/>
      <c r="AB55" s="154"/>
      <c r="AC55" s="154"/>
      <c r="AD55" s="154"/>
      <c r="AE55" s="154"/>
      <c r="AF55" s="154"/>
      <c r="AG55" s="154"/>
      <c r="AH55" s="154"/>
      <c r="AI55" s="154"/>
      <c r="AJ55" s="154"/>
    </row>
    <row r="56" spans="1:36" s="161" customFormat="1" hidden="1" x14ac:dyDescent="0.2">
      <c r="A56" s="281"/>
      <c r="B56" s="127"/>
      <c r="C56" s="128"/>
      <c r="D56" s="209">
        <v>0</v>
      </c>
      <c r="E56" s="209">
        <v>0</v>
      </c>
      <c r="F56" s="210">
        <v>0</v>
      </c>
      <c r="G56" s="272">
        <f t="shared" si="2"/>
        <v>0</v>
      </c>
      <c r="T56" s="154"/>
      <c r="U56" s="154"/>
      <c r="V56" s="154"/>
      <c r="W56" s="154"/>
      <c r="X56" s="154"/>
      <c r="Y56" s="154"/>
      <c r="Z56" s="154"/>
      <c r="AA56" s="154"/>
      <c r="AB56" s="154"/>
      <c r="AC56" s="154"/>
      <c r="AD56" s="154"/>
      <c r="AE56" s="154"/>
      <c r="AF56" s="154"/>
      <c r="AG56" s="154"/>
      <c r="AH56" s="154"/>
      <c r="AI56" s="154"/>
      <c r="AJ56" s="154"/>
    </row>
    <row r="57" spans="1:36" s="154" customFormat="1" x14ac:dyDescent="0.2">
      <c r="A57" s="86"/>
      <c r="B57" s="116" t="s">
        <v>272</v>
      </c>
      <c r="C57" s="112"/>
      <c r="D57" s="209">
        <v>2.3490000000000002</v>
      </c>
      <c r="E57" s="209">
        <v>2.4550000000000001</v>
      </c>
      <c r="F57" s="210">
        <v>2.5650000000000004</v>
      </c>
      <c r="G57" s="272">
        <f t="shared" si="2"/>
        <v>7.3690000000000007</v>
      </c>
    </row>
    <row r="58" spans="1:36" s="154" customFormat="1" x14ac:dyDescent="0.2">
      <c r="A58" s="86"/>
      <c r="B58" s="116" t="s">
        <v>273</v>
      </c>
      <c r="C58" s="112"/>
      <c r="D58" s="209">
        <v>0.85499999999999998</v>
      </c>
      <c r="E58" s="209">
        <v>0.91800000000000004</v>
      </c>
      <c r="F58" s="210">
        <v>0.96099999999999997</v>
      </c>
      <c r="G58" s="272">
        <f t="shared" si="2"/>
        <v>2.734</v>
      </c>
    </row>
    <row r="59" spans="1:36" s="154" customFormat="1" hidden="1" x14ac:dyDescent="0.2">
      <c r="A59" s="86"/>
      <c r="B59" s="116" t="s">
        <v>274</v>
      </c>
      <c r="C59" s="112"/>
      <c r="D59" s="209"/>
      <c r="E59" s="209"/>
      <c r="F59" s="210"/>
      <c r="G59" s="272">
        <f t="shared" si="2"/>
        <v>0</v>
      </c>
    </row>
    <row r="60" spans="1:36" s="154" customFormat="1" x14ac:dyDescent="0.2">
      <c r="A60" s="86"/>
      <c r="B60" s="116" t="s">
        <v>275</v>
      </c>
      <c r="C60" s="112"/>
      <c r="D60" s="209">
        <v>0.1</v>
      </c>
      <c r="E60" s="209">
        <v>0.1</v>
      </c>
      <c r="F60" s="210">
        <v>0.1</v>
      </c>
      <c r="G60" s="272">
        <f t="shared" si="2"/>
        <v>0.30000000000000004</v>
      </c>
    </row>
    <row r="61" spans="1:36" s="154" customFormat="1" x14ac:dyDescent="0.2">
      <c r="A61" s="86"/>
      <c r="B61" s="116" t="s">
        <v>276</v>
      </c>
      <c r="C61" s="112"/>
      <c r="D61" s="209">
        <v>0.1</v>
      </c>
      <c r="E61" s="209">
        <v>0.1</v>
      </c>
      <c r="F61" s="210">
        <v>0.1</v>
      </c>
      <c r="G61" s="272">
        <f t="shared" si="2"/>
        <v>0.30000000000000004</v>
      </c>
    </row>
    <row r="62" spans="1:36" s="154" customFormat="1" x14ac:dyDescent="0.2">
      <c r="A62" s="86"/>
      <c r="B62" s="116" t="s">
        <v>277</v>
      </c>
      <c r="C62" s="112"/>
      <c r="D62" s="209">
        <v>0.02</v>
      </c>
      <c r="E62" s="209">
        <v>0.02</v>
      </c>
      <c r="F62" s="210">
        <v>0.02</v>
      </c>
      <c r="G62" s="272">
        <f t="shared" si="2"/>
        <v>0.06</v>
      </c>
    </row>
    <row r="63" spans="1:36" s="154" customFormat="1" x14ac:dyDescent="0.2">
      <c r="A63" s="86"/>
      <c r="B63" s="116" t="s">
        <v>274</v>
      </c>
      <c r="C63" s="112"/>
      <c r="D63" s="209">
        <v>-1.498</v>
      </c>
      <c r="E63" s="209">
        <v>-1.5660000000000001</v>
      </c>
      <c r="F63" s="210">
        <v>-1.637</v>
      </c>
      <c r="G63" s="272">
        <f t="shared" si="2"/>
        <v>-4.7010000000000005</v>
      </c>
    </row>
    <row r="64" spans="1:36" s="154" customFormat="1" ht="24" x14ac:dyDescent="0.2">
      <c r="A64" s="86"/>
      <c r="B64" s="116" t="s">
        <v>270</v>
      </c>
      <c r="C64" s="112"/>
      <c r="D64" s="209">
        <v>-1</v>
      </c>
      <c r="E64" s="209">
        <v>-1</v>
      </c>
      <c r="F64" s="210">
        <v>-1</v>
      </c>
      <c r="G64" s="272">
        <f t="shared" si="2"/>
        <v>-3</v>
      </c>
    </row>
    <row r="65" spans="1:36" s="154" customFormat="1" hidden="1" x14ac:dyDescent="0.2">
      <c r="A65" s="86"/>
      <c r="B65" s="116" t="s">
        <v>274</v>
      </c>
      <c r="C65" s="112"/>
      <c r="D65" s="209"/>
      <c r="E65" s="209"/>
      <c r="F65" s="210"/>
      <c r="G65" s="272">
        <f t="shared" si="2"/>
        <v>0</v>
      </c>
    </row>
    <row r="66" spans="1:36" s="154" customFormat="1" x14ac:dyDescent="0.2">
      <c r="A66" s="86"/>
      <c r="B66" s="116" t="s">
        <v>272</v>
      </c>
      <c r="C66" s="112"/>
      <c r="D66" s="209">
        <v>-1.2170000000000001</v>
      </c>
      <c r="E66" s="209">
        <v>-1.2729999999999999</v>
      </c>
      <c r="F66" s="210">
        <v>-1.331</v>
      </c>
      <c r="G66" s="272">
        <f t="shared" si="2"/>
        <v>-3.8210000000000002</v>
      </c>
    </row>
    <row r="67" spans="1:36" s="154" customFormat="1" hidden="1" x14ac:dyDescent="0.2">
      <c r="A67" s="86"/>
      <c r="B67" s="116" t="s">
        <v>278</v>
      </c>
      <c r="C67" s="112"/>
      <c r="D67" s="209"/>
      <c r="E67" s="209"/>
      <c r="F67" s="210"/>
      <c r="G67" s="272">
        <f t="shared" si="2"/>
        <v>0</v>
      </c>
    </row>
    <row r="68" spans="1:36" s="154" customFormat="1" ht="24" x14ac:dyDescent="0.2">
      <c r="A68" s="86"/>
      <c r="B68" s="116" t="s">
        <v>267</v>
      </c>
      <c r="C68" s="112"/>
      <c r="D68" s="209">
        <v>-2.4009999999999998</v>
      </c>
      <c r="E68" s="209">
        <v>-2.5089999999999999</v>
      </c>
      <c r="F68" s="210">
        <v>-2.6219999999999999</v>
      </c>
      <c r="G68" s="272">
        <f t="shared" si="2"/>
        <v>-7.532</v>
      </c>
    </row>
    <row r="69" spans="1:36" s="154" customFormat="1" x14ac:dyDescent="0.2">
      <c r="A69" s="86"/>
      <c r="B69" s="116" t="s">
        <v>279</v>
      </c>
      <c r="C69" s="112"/>
      <c r="D69" s="209">
        <v>-2.9990000000000001</v>
      </c>
      <c r="E69" s="209">
        <v>-3.1339999999999999</v>
      </c>
      <c r="F69" s="210">
        <v>-3.2749999999999999</v>
      </c>
      <c r="G69" s="272">
        <f>SUM(D69:F69)</f>
        <v>-9.4079999999999995</v>
      </c>
    </row>
    <row r="70" spans="1:36" s="154" customFormat="1" ht="24" x14ac:dyDescent="0.2">
      <c r="A70" s="86"/>
      <c r="B70" s="116" t="s">
        <v>280</v>
      </c>
      <c r="C70" s="112"/>
      <c r="D70" s="209">
        <v>-4.0949999999999998</v>
      </c>
      <c r="E70" s="209">
        <v>-4.2830000000000004</v>
      </c>
      <c r="F70" s="210">
        <v>-4.4770000000000003</v>
      </c>
      <c r="G70" s="272">
        <f t="shared" ref="G70:G73" si="3">SUM(D70:F70)</f>
        <v>-12.855</v>
      </c>
    </row>
    <row r="71" spans="1:36" s="154" customFormat="1" ht="24" x14ac:dyDescent="0.2">
      <c r="A71" s="86"/>
      <c r="B71" s="116" t="s">
        <v>270</v>
      </c>
      <c r="C71" s="112"/>
      <c r="D71" s="209">
        <v>-10.657999999999999</v>
      </c>
      <c r="E71" s="209">
        <v>-9.8729999999999993</v>
      </c>
      <c r="F71" s="210">
        <v>-14.109</v>
      </c>
      <c r="G71" s="272">
        <f t="shared" si="3"/>
        <v>-34.64</v>
      </c>
    </row>
    <row r="72" spans="1:36" s="154" customFormat="1" x14ac:dyDescent="0.2">
      <c r="A72" s="86"/>
      <c r="B72" s="116" t="s">
        <v>281</v>
      </c>
      <c r="C72" s="112"/>
      <c r="D72" s="209">
        <v>-10.907999999999999</v>
      </c>
      <c r="E72" s="209">
        <v>-11.69</v>
      </c>
      <c r="F72" s="210">
        <v>-12.111000000000001</v>
      </c>
      <c r="G72" s="272">
        <f t="shared" si="3"/>
        <v>-34.709000000000003</v>
      </c>
    </row>
    <row r="73" spans="1:36" s="154" customFormat="1" x14ac:dyDescent="0.2">
      <c r="A73" s="86"/>
      <c r="B73" s="116" t="s">
        <v>121</v>
      </c>
      <c r="C73" s="112"/>
      <c r="D73" s="209">
        <v>-4.1260000000000003</v>
      </c>
      <c r="E73" s="209">
        <v>-22.620999999999999</v>
      </c>
      <c r="F73" s="210">
        <v>-15.452</v>
      </c>
      <c r="G73" s="272">
        <f t="shared" si="3"/>
        <v>-42.198999999999998</v>
      </c>
    </row>
    <row r="74" spans="1:36" s="154" customFormat="1" x14ac:dyDescent="0.2">
      <c r="A74" s="86"/>
      <c r="B74" s="116" t="s">
        <v>278</v>
      </c>
      <c r="C74" s="112"/>
      <c r="D74" s="209">
        <v>-23.09</v>
      </c>
      <c r="E74" s="209">
        <v>-24.128999999999998</v>
      </c>
      <c r="F74" s="210">
        <v>-25.213999999999999</v>
      </c>
      <c r="G74" s="272">
        <f>SUM(D74:F74)</f>
        <v>-72.432999999999993</v>
      </c>
    </row>
    <row r="75" spans="1:36" s="280" customFormat="1" x14ac:dyDescent="0.2">
      <c r="A75" s="276"/>
      <c r="B75" s="277" t="s">
        <v>282</v>
      </c>
      <c r="C75" s="278"/>
      <c r="D75" s="209">
        <v>-28.582000000000001</v>
      </c>
      <c r="E75" s="209">
        <v>-119.77200000000001</v>
      </c>
      <c r="F75" s="210">
        <v>-312.971</v>
      </c>
      <c r="G75" s="279">
        <f>SUM(D75:F75)</f>
        <v>-461.32500000000005</v>
      </c>
    </row>
    <row r="76" spans="1:36" s="100" customFormat="1" x14ac:dyDescent="0.2">
      <c r="A76" s="93"/>
      <c r="B76" s="73" t="s">
        <v>105</v>
      </c>
      <c r="C76" s="257"/>
      <c r="D76" s="187">
        <f>D8+D25+D34+D37</f>
        <v>5127.0130000000008</v>
      </c>
      <c r="E76" s="187">
        <f>E8+E25+E34+E37</f>
        <v>3502.8440000000001</v>
      </c>
      <c r="F76" s="282">
        <f>F8+F25+F34+F37</f>
        <v>2606.3119999999994</v>
      </c>
      <c r="G76" s="283">
        <f t="shared" ref="G76" si="4">SUM(D76:F76)</f>
        <v>11236.169</v>
      </c>
      <c r="T76" s="99"/>
      <c r="U76" s="99"/>
      <c r="V76" s="99"/>
      <c r="W76" s="99"/>
      <c r="X76" s="99"/>
      <c r="Y76" s="99"/>
      <c r="Z76" s="99"/>
      <c r="AA76" s="99"/>
      <c r="AB76" s="99"/>
      <c r="AC76" s="99"/>
      <c r="AD76" s="99"/>
      <c r="AE76" s="99"/>
      <c r="AF76" s="99"/>
      <c r="AG76" s="99"/>
      <c r="AH76" s="99"/>
      <c r="AI76" s="99"/>
      <c r="AJ76" s="99"/>
    </row>
    <row r="77" spans="1:36" ht="87" customHeight="1" x14ac:dyDescent="0.2">
      <c r="B77" s="302" t="s">
        <v>106</v>
      </c>
      <c r="C77" s="302"/>
      <c r="D77" s="302"/>
      <c r="E77" s="302"/>
      <c r="F77" s="302"/>
      <c r="G77" s="302"/>
    </row>
    <row r="78" spans="1:36" x14ac:dyDescent="0.2">
      <c r="A78" s="85"/>
      <c r="D78" s="102"/>
      <c r="E78" s="102"/>
      <c r="F78" s="102"/>
      <c r="G78" s="103"/>
    </row>
    <row r="79" spans="1:36" x14ac:dyDescent="0.2">
      <c r="A79" s="85"/>
      <c r="D79" s="102"/>
      <c r="E79" s="102"/>
      <c r="F79" s="102"/>
      <c r="G79" s="103"/>
    </row>
  </sheetData>
  <mergeCells count="1">
    <mergeCell ref="B77:G77"/>
  </mergeCells>
  <pageMargins left="0.7" right="0.7" top="0.75" bottom="0.75" header="0.3" footer="0.3"/>
  <pageSetup paperSize="9" scale="2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E3FF4-427B-4127-AEFF-63F9C9A2B49E}">
  <sheetPr>
    <pageSetUpPr fitToPage="1"/>
  </sheetPr>
  <dimension ref="A1:H45"/>
  <sheetViews>
    <sheetView showGridLines="0" topLeftCell="B1" zoomScaleNormal="100" workbookViewId="0">
      <selection activeCell="B1" sqref="B1"/>
    </sheetView>
  </sheetViews>
  <sheetFormatPr defaultColWidth="9" defaultRowHeight="12.75" x14ac:dyDescent="0.2"/>
  <cols>
    <col min="1" max="1" width="9.5703125" style="46" hidden="1" customWidth="1"/>
    <col min="2" max="2" width="55.7109375" style="50" customWidth="1"/>
    <col min="3" max="3" width="9.85546875" style="101" hidden="1" customWidth="1"/>
    <col min="4" max="6" width="11.7109375" style="85" customWidth="1"/>
    <col min="7" max="7" width="11.7109375" style="91" customWidth="1"/>
    <col min="8" max="8" width="9" style="50"/>
    <col min="9" max="16384" width="9" style="85"/>
  </cols>
  <sheetData>
    <row r="1" spans="1:7" ht="15" x14ac:dyDescent="0.25">
      <c r="B1" s="285" t="s">
        <v>69</v>
      </c>
      <c r="C1" s="47"/>
      <c r="D1" s="166"/>
      <c r="E1" s="166"/>
      <c r="F1" s="166"/>
      <c r="G1" s="286"/>
    </row>
    <row r="2" spans="1:7" ht="38.25" x14ac:dyDescent="0.2">
      <c r="B2" s="51" t="s">
        <v>70</v>
      </c>
      <c r="C2" s="52" t="s">
        <v>59</v>
      </c>
      <c r="D2" s="53" t="s">
        <v>62</v>
      </c>
      <c r="E2" s="53" t="s">
        <v>63</v>
      </c>
      <c r="F2" s="54" t="s">
        <v>71</v>
      </c>
      <c r="G2" s="314" t="s">
        <v>72</v>
      </c>
    </row>
    <row r="3" spans="1:7" s="50" customFormat="1" ht="14.25" x14ac:dyDescent="0.2">
      <c r="A3" s="46"/>
      <c r="B3" s="55" t="s">
        <v>73</v>
      </c>
      <c r="C3" s="56"/>
      <c r="D3" s="57">
        <f>272929132/1000</f>
        <v>272929.13199999998</v>
      </c>
      <c r="E3" s="57">
        <f>286409405/1000</f>
        <v>286409.40500000003</v>
      </c>
      <c r="F3" s="58">
        <f>299494537/1000</f>
        <v>299494.53700000001</v>
      </c>
      <c r="G3" s="59">
        <f>D3+E3+F3</f>
        <v>858833.07400000002</v>
      </c>
    </row>
    <row r="4" spans="1:7" ht="14.25" x14ac:dyDescent="0.2">
      <c r="B4" s="60" t="s">
        <v>74</v>
      </c>
      <c r="C4" s="61">
        <f>261123044/1000</f>
        <v>261123.04399999999</v>
      </c>
      <c r="D4" s="62">
        <f>D3+D43</f>
        <v>275530.57199999999</v>
      </c>
      <c r="E4" s="62">
        <f>E3+E43</f>
        <v>288531.41500000004</v>
      </c>
      <c r="F4" s="63">
        <f>F3+F43</f>
        <v>301740.658</v>
      </c>
      <c r="G4" s="64">
        <f>D4+E4+F4</f>
        <v>865802.64500000002</v>
      </c>
    </row>
    <row r="5" spans="1:7" hidden="1" x14ac:dyDescent="0.2">
      <c r="B5" s="65" t="s">
        <v>75</v>
      </c>
      <c r="C5" s="66"/>
      <c r="D5" s="303"/>
      <c r="E5" s="303"/>
      <c r="F5" s="304"/>
      <c r="G5" s="67">
        <v>0.127</v>
      </c>
    </row>
    <row r="6" spans="1:7" x14ac:dyDescent="0.2">
      <c r="B6" s="68" t="s">
        <v>76</v>
      </c>
      <c r="C6" s="69"/>
      <c r="D6" s="70">
        <f>(D4/C4)-1</f>
        <v>5.517524527632256E-2</v>
      </c>
      <c r="E6" s="70">
        <f>(E4/D4)-1</f>
        <v>4.7184756688270602E-2</v>
      </c>
      <c r="F6" s="71">
        <f>(F4/E4)-1</f>
        <v>4.5780952483111648E-2</v>
      </c>
      <c r="G6" s="72">
        <f>SUM(D6:F6)/3</f>
        <v>4.9380318149234936E-2</v>
      </c>
    </row>
    <row r="7" spans="1:7" x14ac:dyDescent="0.2">
      <c r="B7" s="73" t="s">
        <v>77</v>
      </c>
      <c r="C7" s="69"/>
      <c r="D7" s="74">
        <f>D4/D3-1</f>
        <v>9.5315585439226247E-3</v>
      </c>
      <c r="E7" s="74">
        <f>E4/E3-1</f>
        <v>7.4090094911514193E-3</v>
      </c>
      <c r="F7" s="75">
        <f>F4/F3-1</f>
        <v>7.4997060797805659E-3</v>
      </c>
      <c r="G7" s="76">
        <f>G4/G3-1</f>
        <v>8.1151637157372836E-3</v>
      </c>
    </row>
    <row r="8" spans="1:7" x14ac:dyDescent="0.2">
      <c r="B8" s="77" t="s">
        <v>78</v>
      </c>
      <c r="C8" s="69"/>
      <c r="D8" s="78">
        <f>SUM(D9:D19)</f>
        <v>43.052</v>
      </c>
      <c r="E8" s="78">
        <f t="shared" ref="E8:F8" si="0">SUM(E9:E19)</f>
        <v>45.175000000000004</v>
      </c>
      <c r="F8" s="79">
        <f t="shared" si="0"/>
        <v>47.528999999999996</v>
      </c>
      <c r="G8" s="80">
        <f t="shared" ref="G8:G40" si="1">SUM(D8:F8)</f>
        <v>135.756</v>
      </c>
    </row>
    <row r="9" spans="1:7" x14ac:dyDescent="0.2">
      <c r="B9" s="81" t="s">
        <v>4</v>
      </c>
      <c r="C9" s="69"/>
      <c r="D9" s="82">
        <v>42.006999999999998</v>
      </c>
      <c r="E9" s="82">
        <v>43.999000000000002</v>
      </c>
      <c r="F9" s="83">
        <v>38.121000000000002</v>
      </c>
      <c r="G9" s="84">
        <f t="shared" si="1"/>
        <v>124.12700000000001</v>
      </c>
    </row>
    <row r="10" spans="1:7" x14ac:dyDescent="0.2">
      <c r="B10" s="81" t="s">
        <v>5</v>
      </c>
      <c r="C10" s="69"/>
      <c r="D10" s="82">
        <v>11.228999999999999</v>
      </c>
      <c r="E10" s="82">
        <v>9.3160000000000007</v>
      </c>
      <c r="F10" s="83">
        <v>17.574999999999999</v>
      </c>
      <c r="G10" s="84">
        <f t="shared" si="1"/>
        <v>38.120000000000005</v>
      </c>
    </row>
    <row r="11" spans="1:7" x14ac:dyDescent="0.2">
      <c r="B11" s="81" t="s">
        <v>79</v>
      </c>
      <c r="C11" s="69"/>
      <c r="D11" s="82">
        <v>-1.274</v>
      </c>
      <c r="E11" s="82">
        <v>-8.3000000000000004E-2</v>
      </c>
      <c r="F11" s="83">
        <v>1.472</v>
      </c>
      <c r="G11" s="84">
        <f t="shared" si="1"/>
        <v>0.11499999999999999</v>
      </c>
    </row>
    <row r="12" spans="1:7" hidden="1" x14ac:dyDescent="0.2">
      <c r="B12" s="81" t="s">
        <v>80</v>
      </c>
      <c r="C12" s="69"/>
      <c r="D12" s="82">
        <v>0</v>
      </c>
      <c r="E12" s="82">
        <v>0</v>
      </c>
      <c r="F12" s="83">
        <v>0</v>
      </c>
      <c r="G12" s="84">
        <f t="shared" si="1"/>
        <v>0</v>
      </c>
    </row>
    <row r="13" spans="1:7" hidden="1" x14ac:dyDescent="0.2">
      <c r="B13" s="81" t="s">
        <v>81</v>
      </c>
      <c r="C13" s="69"/>
      <c r="D13" s="82">
        <v>1E-3</v>
      </c>
      <c r="E13" s="82">
        <v>1E-3</v>
      </c>
      <c r="F13" s="83">
        <v>1E-3</v>
      </c>
      <c r="G13" s="84">
        <f t="shared" si="1"/>
        <v>3.0000000000000001E-3</v>
      </c>
    </row>
    <row r="14" spans="1:7" hidden="1" x14ac:dyDescent="0.2">
      <c r="B14" s="81" t="s">
        <v>82</v>
      </c>
      <c r="C14" s="69"/>
      <c r="D14" s="82">
        <v>-4.0000000000000001E-3</v>
      </c>
      <c r="E14" s="82">
        <v>-4.0000000000000001E-3</v>
      </c>
      <c r="F14" s="83">
        <v>-4.0000000000000001E-3</v>
      </c>
      <c r="G14" s="84">
        <f t="shared" si="1"/>
        <v>-1.2E-2</v>
      </c>
    </row>
    <row r="15" spans="1:7" hidden="1" x14ac:dyDescent="0.2">
      <c r="B15" s="81" t="s">
        <v>83</v>
      </c>
      <c r="C15" s="69"/>
      <c r="D15" s="82">
        <v>-0.01</v>
      </c>
      <c r="E15" s="82">
        <v>-1.0999999999999999E-2</v>
      </c>
      <c r="F15" s="83">
        <v>-1.2E-2</v>
      </c>
      <c r="G15" s="84">
        <f t="shared" si="1"/>
        <v>-3.3000000000000002E-2</v>
      </c>
    </row>
    <row r="16" spans="1:7" s="50" customFormat="1" hidden="1" x14ac:dyDescent="0.2">
      <c r="A16" s="46"/>
      <c r="B16" s="81" t="s">
        <v>84</v>
      </c>
      <c r="C16" s="69"/>
      <c r="D16" s="82">
        <v>-1.0999999999999999E-2</v>
      </c>
      <c r="E16" s="82">
        <v>-1.2E-2</v>
      </c>
      <c r="F16" s="83">
        <v>-1.2999999999999999E-2</v>
      </c>
      <c r="G16" s="84">
        <f t="shared" si="1"/>
        <v>-3.5999999999999997E-2</v>
      </c>
    </row>
    <row r="17" spans="1:8" x14ac:dyDescent="0.2">
      <c r="B17" s="81" t="s">
        <v>85</v>
      </c>
      <c r="C17" s="69"/>
      <c r="D17" s="82">
        <v>-1.7999999999999999E-2</v>
      </c>
      <c r="E17" s="82">
        <v>-1.9E-2</v>
      </c>
      <c r="F17" s="83">
        <v>-0.02</v>
      </c>
      <c r="G17" s="84">
        <f t="shared" si="1"/>
        <v>-5.6999999999999995E-2</v>
      </c>
    </row>
    <row r="18" spans="1:8" x14ac:dyDescent="0.2">
      <c r="B18" s="81" t="s">
        <v>86</v>
      </c>
      <c r="C18" s="69"/>
      <c r="D18" s="82">
        <v>-0.37</v>
      </c>
      <c r="E18" s="82">
        <v>-0.38500000000000001</v>
      </c>
      <c r="F18" s="83">
        <v>-0.40300000000000002</v>
      </c>
      <c r="G18" s="84">
        <f t="shared" si="1"/>
        <v>-1.1579999999999999</v>
      </c>
    </row>
    <row r="19" spans="1:8" x14ac:dyDescent="0.2">
      <c r="B19" s="81" t="s">
        <v>87</v>
      </c>
      <c r="C19" s="69"/>
      <c r="D19" s="82">
        <v>-8.4979999999999993</v>
      </c>
      <c r="E19" s="82">
        <v>-7.6269999999999998</v>
      </c>
      <c r="F19" s="83">
        <v>-9.1880000000000006</v>
      </c>
      <c r="G19" s="84">
        <f t="shared" si="1"/>
        <v>-25.313000000000002</v>
      </c>
    </row>
    <row r="20" spans="1:8" s="91" customFormat="1" x14ac:dyDescent="0.2">
      <c r="A20" s="86"/>
      <c r="B20" s="77" t="s">
        <v>1</v>
      </c>
      <c r="C20" s="69"/>
      <c r="D20" s="87">
        <f>SUM(D21:D40)</f>
        <v>1110.8639999999998</v>
      </c>
      <c r="E20" s="87">
        <f t="shared" ref="E20:F20" si="2">SUM(E21:E40)</f>
        <v>530.21900000000005</v>
      </c>
      <c r="F20" s="88">
        <f t="shared" si="2"/>
        <v>579.0089999999999</v>
      </c>
      <c r="G20" s="89">
        <f t="shared" si="1"/>
        <v>2220.0919999999996</v>
      </c>
      <c r="H20" s="90"/>
    </row>
    <row r="21" spans="1:8" s="91" customFormat="1" ht="23.45" customHeight="1" x14ac:dyDescent="0.2">
      <c r="A21" s="86"/>
      <c r="B21" s="81" t="s">
        <v>88</v>
      </c>
      <c r="C21" s="69"/>
      <c r="D21" s="82">
        <v>858</v>
      </c>
      <c r="E21" s="82">
        <v>259</v>
      </c>
      <c r="F21" s="83">
        <v>0</v>
      </c>
      <c r="G21" s="84">
        <f t="shared" si="1"/>
        <v>1117</v>
      </c>
      <c r="H21" s="90"/>
    </row>
    <row r="22" spans="1:8" s="91" customFormat="1" x14ac:dyDescent="0.2">
      <c r="A22" s="86"/>
      <c r="B22" s="81" t="s">
        <v>89</v>
      </c>
      <c r="C22" s="69"/>
      <c r="D22" s="82">
        <v>3.0449999999999999</v>
      </c>
      <c r="E22" s="82">
        <v>3.266</v>
      </c>
      <c r="F22" s="83">
        <v>298.42099999999999</v>
      </c>
      <c r="G22" s="84">
        <f t="shared" si="1"/>
        <v>304.73199999999997</v>
      </c>
      <c r="H22" s="90"/>
    </row>
    <row r="23" spans="1:8" s="91" customFormat="1" ht="24" x14ac:dyDescent="0.2">
      <c r="A23" s="86"/>
      <c r="B23" s="81" t="s">
        <v>90</v>
      </c>
      <c r="C23" s="69"/>
      <c r="D23" s="82">
        <v>84.204999999999998</v>
      </c>
      <c r="E23" s="82">
        <v>90.337999999999994</v>
      </c>
      <c r="F23" s="83">
        <v>94.6</v>
      </c>
      <c r="G23" s="84">
        <f t="shared" si="1"/>
        <v>269.14300000000003</v>
      </c>
      <c r="H23" s="90"/>
    </row>
    <row r="24" spans="1:8" s="91" customFormat="1" x14ac:dyDescent="0.2">
      <c r="A24" s="86"/>
      <c r="B24" s="81" t="s">
        <v>91</v>
      </c>
      <c r="C24" s="69"/>
      <c r="D24" s="82">
        <v>75.623999999999995</v>
      </c>
      <c r="E24" s="82">
        <v>81.132000000000005</v>
      </c>
      <c r="F24" s="83">
        <v>84.959000000000003</v>
      </c>
      <c r="G24" s="84">
        <f t="shared" si="1"/>
        <v>241.715</v>
      </c>
      <c r="H24" s="90"/>
    </row>
    <row r="25" spans="1:8" s="91" customFormat="1" x14ac:dyDescent="0.2">
      <c r="A25" s="86"/>
      <c r="B25" s="81" t="s">
        <v>92</v>
      </c>
      <c r="C25" s="69"/>
      <c r="D25" s="82">
        <v>52.201999999999998</v>
      </c>
      <c r="E25" s="82">
        <v>56.003999999999998</v>
      </c>
      <c r="F25" s="83">
        <v>58.646999999999998</v>
      </c>
      <c r="G25" s="84">
        <f t="shared" si="1"/>
        <v>166.85299999999998</v>
      </c>
      <c r="H25" s="90"/>
    </row>
    <row r="26" spans="1:8" s="91" customFormat="1" x14ac:dyDescent="0.2">
      <c r="A26" s="86"/>
      <c r="B26" s="81" t="s">
        <v>93</v>
      </c>
      <c r="C26" s="69"/>
      <c r="D26" s="82">
        <v>26.76</v>
      </c>
      <c r="E26" s="82">
        <v>28.709</v>
      </c>
      <c r="F26" s="83">
        <v>30.062999999999999</v>
      </c>
      <c r="G26" s="84">
        <f t="shared" si="1"/>
        <v>85.531999999999996</v>
      </c>
      <c r="H26" s="90"/>
    </row>
    <row r="27" spans="1:8" s="91" customFormat="1" x14ac:dyDescent="0.2">
      <c r="A27" s="86"/>
      <c r="B27" s="81" t="s">
        <v>4</v>
      </c>
      <c r="C27" s="69"/>
      <c r="D27" s="82">
        <v>10.186999999999999</v>
      </c>
      <c r="E27" s="82">
        <v>10.762</v>
      </c>
      <c r="F27" s="83">
        <v>11.256</v>
      </c>
      <c r="G27" s="84">
        <f t="shared" si="1"/>
        <v>32.204999999999998</v>
      </c>
      <c r="H27" s="90"/>
    </row>
    <row r="28" spans="1:8" s="91" customFormat="1" ht="25.5" customHeight="1" x14ac:dyDescent="0.2">
      <c r="A28" s="86"/>
      <c r="B28" s="81" t="s">
        <v>94</v>
      </c>
      <c r="C28" s="69"/>
      <c r="D28" s="82">
        <v>6.5369999999999999</v>
      </c>
      <c r="E28" s="82">
        <v>7.5750000000000002</v>
      </c>
      <c r="F28" s="83">
        <v>8.6020000000000003</v>
      </c>
      <c r="G28" s="84">
        <f t="shared" si="1"/>
        <v>22.713999999999999</v>
      </c>
      <c r="H28" s="90"/>
    </row>
    <row r="29" spans="1:8" s="91" customFormat="1" x14ac:dyDescent="0.2">
      <c r="A29" s="86"/>
      <c r="B29" s="81" t="s">
        <v>95</v>
      </c>
      <c r="C29" s="69"/>
      <c r="D29" s="82">
        <v>4.4829999999999997</v>
      </c>
      <c r="E29" s="82">
        <v>4.8099999999999996</v>
      </c>
      <c r="F29" s="83">
        <v>5.0369999999999999</v>
      </c>
      <c r="G29" s="84">
        <f t="shared" si="1"/>
        <v>14.329999999999998</v>
      </c>
      <c r="H29" s="90"/>
    </row>
    <row r="30" spans="1:8" s="91" customFormat="1" x14ac:dyDescent="0.2">
      <c r="A30" s="86"/>
      <c r="B30" s="81" t="s">
        <v>96</v>
      </c>
      <c r="C30" s="69"/>
      <c r="D30" s="82">
        <v>2.1000000000000001E-2</v>
      </c>
      <c r="E30" s="82">
        <v>2.3E-2</v>
      </c>
      <c r="F30" s="83">
        <v>2.4E-2</v>
      </c>
      <c r="G30" s="84">
        <f t="shared" si="1"/>
        <v>6.8000000000000005E-2</v>
      </c>
      <c r="H30" s="90"/>
    </row>
    <row r="31" spans="1:8" s="91" customFormat="1" hidden="1" x14ac:dyDescent="0.2">
      <c r="A31" s="86"/>
      <c r="B31" s="81" t="s">
        <v>54</v>
      </c>
      <c r="C31" s="69"/>
      <c r="D31" s="82">
        <v>0</v>
      </c>
      <c r="E31" s="82">
        <v>0</v>
      </c>
      <c r="F31" s="83">
        <v>0</v>
      </c>
      <c r="G31" s="84">
        <f t="shared" si="1"/>
        <v>0</v>
      </c>
      <c r="H31" s="90"/>
    </row>
    <row r="32" spans="1:8" s="91" customFormat="1" hidden="1" x14ac:dyDescent="0.2">
      <c r="A32" s="86"/>
      <c r="B32" s="81" t="s">
        <v>97</v>
      </c>
      <c r="C32" s="69"/>
      <c r="D32" s="82">
        <v>0</v>
      </c>
      <c r="E32" s="82">
        <v>0</v>
      </c>
      <c r="F32" s="83">
        <v>0</v>
      </c>
      <c r="G32" s="84">
        <f t="shared" si="1"/>
        <v>0</v>
      </c>
      <c r="H32" s="90"/>
    </row>
    <row r="33" spans="1:8" s="91" customFormat="1" hidden="1" x14ac:dyDescent="0.2">
      <c r="A33" s="86"/>
      <c r="B33" s="81" t="s">
        <v>98</v>
      </c>
      <c r="C33" s="69"/>
      <c r="D33" s="82">
        <v>0</v>
      </c>
      <c r="E33" s="82">
        <v>0</v>
      </c>
      <c r="F33" s="83">
        <v>0</v>
      </c>
      <c r="G33" s="84">
        <f t="shared" si="1"/>
        <v>0</v>
      </c>
      <c r="H33" s="90"/>
    </row>
    <row r="34" spans="1:8" s="91" customFormat="1" hidden="1" x14ac:dyDescent="0.2">
      <c r="A34" s="86"/>
      <c r="B34" s="81" t="s">
        <v>99</v>
      </c>
      <c r="C34" s="69"/>
      <c r="D34" s="82">
        <v>0</v>
      </c>
      <c r="E34" s="82">
        <v>0</v>
      </c>
      <c r="F34" s="83">
        <v>0</v>
      </c>
      <c r="G34" s="84">
        <f t="shared" si="1"/>
        <v>0</v>
      </c>
      <c r="H34" s="90"/>
    </row>
    <row r="35" spans="1:8" s="91" customFormat="1" hidden="1" x14ac:dyDescent="0.2">
      <c r="A35" s="86"/>
      <c r="B35" s="81" t="s">
        <v>100</v>
      </c>
      <c r="C35" s="69"/>
      <c r="D35" s="82">
        <v>0</v>
      </c>
      <c r="E35" s="82">
        <v>0</v>
      </c>
      <c r="F35" s="83">
        <v>0</v>
      </c>
      <c r="G35" s="84">
        <f t="shared" si="1"/>
        <v>0</v>
      </c>
      <c r="H35" s="90"/>
    </row>
    <row r="36" spans="1:8" s="91" customFormat="1" hidden="1" x14ac:dyDescent="0.2">
      <c r="A36" s="86"/>
      <c r="B36" s="81" t="s">
        <v>101</v>
      </c>
      <c r="C36" s="69"/>
      <c r="D36" s="82">
        <v>0</v>
      </c>
      <c r="E36" s="82">
        <v>0</v>
      </c>
      <c r="F36" s="83">
        <v>0</v>
      </c>
      <c r="G36" s="84">
        <f t="shared" si="1"/>
        <v>0</v>
      </c>
      <c r="H36" s="90"/>
    </row>
    <row r="37" spans="1:8" s="91" customFormat="1" hidden="1" x14ac:dyDescent="0.2">
      <c r="A37" s="86"/>
      <c r="B37" s="81" t="s">
        <v>102</v>
      </c>
      <c r="C37" s="69"/>
      <c r="D37" s="82">
        <v>0</v>
      </c>
      <c r="E37" s="82">
        <v>0</v>
      </c>
      <c r="F37" s="83">
        <v>0</v>
      </c>
      <c r="G37" s="84">
        <f t="shared" si="1"/>
        <v>0</v>
      </c>
      <c r="H37" s="90"/>
    </row>
    <row r="38" spans="1:8" s="91" customFormat="1" hidden="1" x14ac:dyDescent="0.2">
      <c r="A38" s="86"/>
      <c r="B38" s="81" t="s">
        <v>103</v>
      </c>
      <c r="C38" s="69"/>
      <c r="D38" s="82">
        <v>0</v>
      </c>
      <c r="E38" s="82">
        <v>0</v>
      </c>
      <c r="F38" s="83">
        <v>0</v>
      </c>
      <c r="G38" s="84">
        <f t="shared" si="1"/>
        <v>0</v>
      </c>
      <c r="H38" s="90"/>
    </row>
    <row r="39" spans="1:8" s="91" customFormat="1" hidden="1" x14ac:dyDescent="0.2">
      <c r="A39" s="86"/>
      <c r="B39" s="81" t="s">
        <v>20</v>
      </c>
      <c r="C39" s="69"/>
      <c r="D39" s="82">
        <v>0</v>
      </c>
      <c r="E39" s="82">
        <v>0</v>
      </c>
      <c r="F39" s="83">
        <v>0</v>
      </c>
      <c r="G39" s="84">
        <f t="shared" si="1"/>
        <v>0</v>
      </c>
      <c r="H39" s="90"/>
    </row>
    <row r="40" spans="1:8" s="91" customFormat="1" x14ac:dyDescent="0.2">
      <c r="A40" s="86"/>
      <c r="B40" s="81" t="s">
        <v>5</v>
      </c>
      <c r="C40" s="69"/>
      <c r="D40" s="82">
        <v>-10.199999999999999</v>
      </c>
      <c r="E40" s="82">
        <v>-11.4</v>
      </c>
      <c r="F40" s="83">
        <v>-12.6</v>
      </c>
      <c r="G40" s="84">
        <f t="shared" si="1"/>
        <v>-34.200000000000003</v>
      </c>
      <c r="H40" s="90"/>
    </row>
    <row r="41" spans="1:8" s="91" customFormat="1" x14ac:dyDescent="0.2">
      <c r="A41" s="86"/>
      <c r="B41" s="77" t="s">
        <v>40</v>
      </c>
      <c r="C41" s="69"/>
      <c r="D41" s="87">
        <f>SUM(D42)</f>
        <v>1447.5239999999999</v>
      </c>
      <c r="E41" s="87">
        <f t="shared" ref="E41:F41" si="3">SUM(E42)</f>
        <v>1546.616</v>
      </c>
      <c r="F41" s="88">
        <f t="shared" si="3"/>
        <v>1619.5830000000001</v>
      </c>
      <c r="G41" s="92">
        <f>SUM(D41:F41)</f>
        <v>4613.723</v>
      </c>
      <c r="H41" s="90"/>
    </row>
    <row r="42" spans="1:8" s="90" customFormat="1" x14ac:dyDescent="0.2">
      <c r="A42" s="86"/>
      <c r="B42" s="81" t="s">
        <v>104</v>
      </c>
      <c r="C42" s="69"/>
      <c r="D42" s="82">
        <v>1447.5239999999999</v>
      </c>
      <c r="E42" s="82">
        <v>1546.616</v>
      </c>
      <c r="F42" s="83">
        <v>1619.5830000000001</v>
      </c>
      <c r="G42" s="84">
        <f t="shared" ref="G42" si="4">SUM(D42:F42)</f>
        <v>4613.723</v>
      </c>
    </row>
    <row r="43" spans="1:8" s="100" customFormat="1" x14ac:dyDescent="0.2">
      <c r="A43" s="93"/>
      <c r="B43" s="94" t="s">
        <v>105</v>
      </c>
      <c r="C43" s="95"/>
      <c r="D43" s="96">
        <f>D8+D20+D41</f>
        <v>2601.4399999999996</v>
      </c>
      <c r="E43" s="96">
        <f>E8+E20+E41</f>
        <v>2122.0100000000002</v>
      </c>
      <c r="F43" s="97">
        <f>F8+F20+F41</f>
        <v>2246.1210000000001</v>
      </c>
      <c r="G43" s="98">
        <f>SUM(D43:F43)</f>
        <v>6969.5709999999999</v>
      </c>
      <c r="H43" s="99"/>
    </row>
    <row r="44" spans="1:8" ht="89.25" customHeight="1" x14ac:dyDescent="0.2">
      <c r="B44" s="302" t="s">
        <v>106</v>
      </c>
      <c r="C44" s="305"/>
      <c r="D44" s="302"/>
      <c r="E44" s="302"/>
      <c r="F44" s="302"/>
      <c r="G44" s="302"/>
    </row>
    <row r="45" spans="1:8" x14ac:dyDescent="0.2">
      <c r="D45" s="102"/>
      <c r="E45" s="102"/>
      <c r="F45" s="102"/>
      <c r="G45" s="103"/>
    </row>
  </sheetData>
  <mergeCells count="2">
    <mergeCell ref="D5:F5"/>
    <mergeCell ref="B44:G44"/>
  </mergeCells>
  <pageMargins left="0.7" right="0.7" top="0.75" bottom="0.75" header="0.3" footer="0.3"/>
  <pageSetup paperSize="9" scale="5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A29F6-97E1-42BA-854E-5C5055C43B43}">
  <dimension ref="A1:H87"/>
  <sheetViews>
    <sheetView showGridLines="0" topLeftCell="B1" zoomScaleNormal="100" workbookViewId="0">
      <selection activeCell="B1" sqref="B1"/>
    </sheetView>
  </sheetViews>
  <sheetFormatPr defaultColWidth="9" defaultRowHeight="12.75" x14ac:dyDescent="0.2"/>
  <cols>
    <col min="1" max="1" width="9.5703125" style="46" hidden="1" customWidth="1"/>
    <col min="2" max="2" width="55.7109375" style="50" customWidth="1"/>
    <col min="3" max="3" width="9.85546875" style="101" hidden="1" customWidth="1"/>
    <col min="4" max="6" width="11.7109375" style="85" customWidth="1"/>
    <col min="7" max="7" width="11.7109375" style="91" customWidth="1"/>
    <col min="8" max="8" width="9" style="50"/>
    <col min="9" max="16384" width="9" style="85"/>
  </cols>
  <sheetData>
    <row r="1" spans="1:7" ht="15" x14ac:dyDescent="0.25">
      <c r="B1" s="287" t="s">
        <v>107</v>
      </c>
      <c r="C1" s="47"/>
      <c r="D1" s="166"/>
      <c r="E1" s="166"/>
      <c r="F1" s="166"/>
      <c r="G1" s="286"/>
    </row>
    <row r="2" spans="1:7" ht="38.25" x14ac:dyDescent="0.2">
      <c r="B2" s="51" t="s">
        <v>70</v>
      </c>
      <c r="C2" s="52" t="s">
        <v>59</v>
      </c>
      <c r="D2" s="53" t="s">
        <v>62</v>
      </c>
      <c r="E2" s="53" t="s">
        <v>63</v>
      </c>
      <c r="F2" s="54" t="s">
        <v>71</v>
      </c>
      <c r="G2" s="314" t="s">
        <v>72</v>
      </c>
    </row>
    <row r="3" spans="1:7" s="50" customFormat="1" ht="14.25" x14ac:dyDescent="0.2">
      <c r="A3" s="46"/>
      <c r="B3" s="55" t="s">
        <v>73</v>
      </c>
      <c r="C3" s="56"/>
      <c r="D3" s="78">
        <f>252202154/1000</f>
        <v>252202.15400000001</v>
      </c>
      <c r="E3" s="78">
        <f>263720172/1000</f>
        <v>263720.17200000002</v>
      </c>
      <c r="F3" s="106">
        <f>275641500/1000</f>
        <v>275641.5</v>
      </c>
      <c r="G3" s="107">
        <f>D3+E3+F3</f>
        <v>791563.826</v>
      </c>
    </row>
    <row r="4" spans="1:7" ht="14.25" x14ac:dyDescent="0.2">
      <c r="B4" s="60" t="s">
        <v>74</v>
      </c>
      <c r="C4" s="108">
        <f>247788438/1000</f>
        <v>247788.43799999999</v>
      </c>
      <c r="D4" s="62">
        <f>D3+D86</f>
        <v>258243.579</v>
      </c>
      <c r="E4" s="62">
        <f>E3+E86</f>
        <v>268145.81900000002</v>
      </c>
      <c r="F4" s="63">
        <f>F3+F86</f>
        <v>278766.47100000002</v>
      </c>
      <c r="G4" s="64">
        <f>D4+E4+F4</f>
        <v>805155.86900000006</v>
      </c>
    </row>
    <row r="5" spans="1:7" ht="12.75" hidden="1" customHeight="1" x14ac:dyDescent="0.2">
      <c r="B5" s="65" t="s">
        <v>75</v>
      </c>
      <c r="C5" s="65"/>
      <c r="D5" s="109"/>
      <c r="E5" s="109"/>
      <c r="F5" s="110"/>
      <c r="G5" s="111"/>
    </row>
    <row r="6" spans="1:7" x14ac:dyDescent="0.2">
      <c r="B6" s="68" t="s">
        <v>76</v>
      </c>
      <c r="C6" s="112"/>
      <c r="D6" s="70">
        <f>(D4/C4)-1</f>
        <v>4.2193821004675058E-2</v>
      </c>
      <c r="E6" s="70">
        <f>(E4/D4)-1</f>
        <v>3.834457390322954E-2</v>
      </c>
      <c r="F6" s="71">
        <f>(F4/E4)-1</f>
        <v>3.9607747902270951E-2</v>
      </c>
      <c r="G6" s="72">
        <f>SUM(D6:F6)/3</f>
        <v>4.0048714270058516E-2</v>
      </c>
    </row>
    <row r="7" spans="1:7" x14ac:dyDescent="0.2">
      <c r="B7" s="73" t="s">
        <v>77</v>
      </c>
      <c r="C7" s="112"/>
      <c r="D7" s="74">
        <f>D4/D3-1</f>
        <v>2.3954692314007708E-2</v>
      </c>
      <c r="E7" s="74">
        <f>E4/E3-1</f>
        <v>1.67816021293965E-2</v>
      </c>
      <c r="F7" s="75">
        <f>F4/F3-1</f>
        <v>1.133708458269167E-2</v>
      </c>
      <c r="G7" s="76">
        <f>G4/G3-1</f>
        <v>1.7171127019137034E-2</v>
      </c>
    </row>
    <row r="8" spans="1:7" s="90" customFormat="1" x14ac:dyDescent="0.2">
      <c r="A8" s="86"/>
      <c r="B8" s="77" t="s">
        <v>26</v>
      </c>
      <c r="C8" s="112"/>
      <c r="D8" s="113">
        <f>SUM(D9:D11)</f>
        <v>9.1869999999999994</v>
      </c>
      <c r="E8" s="113">
        <f>SUM(E9:E11)</f>
        <v>10.259</v>
      </c>
      <c r="F8" s="114">
        <f>SUM(F9:F11)</f>
        <v>11.317</v>
      </c>
      <c r="G8" s="115">
        <f t="shared" ref="G8:G69" si="0">SUM(D8:F8)</f>
        <v>30.762999999999998</v>
      </c>
    </row>
    <row r="9" spans="1:7" s="90" customFormat="1" x14ac:dyDescent="0.2">
      <c r="A9" s="86"/>
      <c r="B9" s="116" t="s">
        <v>4</v>
      </c>
      <c r="C9" s="112"/>
      <c r="D9" s="117">
        <v>9.1069999999999993</v>
      </c>
      <c r="E9" s="117">
        <v>10.179</v>
      </c>
      <c r="F9" s="118">
        <v>11.237</v>
      </c>
      <c r="G9" s="119">
        <f>SUM(D9:F9)</f>
        <v>30.523000000000003</v>
      </c>
    </row>
    <row r="10" spans="1:7" s="90" customFormat="1" x14ac:dyDescent="0.2">
      <c r="A10" s="86"/>
      <c r="B10" s="116" t="s">
        <v>87</v>
      </c>
      <c r="C10" s="112"/>
      <c r="D10" s="117">
        <v>0.08</v>
      </c>
      <c r="E10" s="117">
        <v>0.08</v>
      </c>
      <c r="F10" s="118">
        <v>0.08</v>
      </c>
      <c r="G10" s="119">
        <f>SUM(D10:F10)</f>
        <v>0.24</v>
      </c>
    </row>
    <row r="11" spans="1:7" s="90" customFormat="1" ht="12.75" hidden="1" customHeight="1" x14ac:dyDescent="0.2">
      <c r="A11" s="86"/>
      <c r="B11" s="116" t="s">
        <v>5</v>
      </c>
      <c r="C11" s="112"/>
      <c r="D11" s="120"/>
      <c r="E11" s="120"/>
      <c r="F11" s="121"/>
      <c r="G11" s="119">
        <f>SUM(D11:F11)</f>
        <v>0</v>
      </c>
    </row>
    <row r="12" spans="1:7" s="90" customFormat="1" x14ac:dyDescent="0.2">
      <c r="A12" s="86"/>
      <c r="B12" s="77" t="s">
        <v>28</v>
      </c>
      <c r="C12" s="112"/>
      <c r="D12" s="122">
        <f>SUM(D13:D20)</f>
        <v>232.30599999999998</v>
      </c>
      <c r="E12" s="122">
        <f>SUM(E13:E20)</f>
        <v>250.71100000000001</v>
      </c>
      <c r="F12" s="123">
        <f>SUM(F13:F20)</f>
        <v>262.62799999999987</v>
      </c>
      <c r="G12" s="92">
        <f t="shared" si="0"/>
        <v>745.64499999999987</v>
      </c>
    </row>
    <row r="13" spans="1:7" s="90" customFormat="1" x14ac:dyDescent="0.2">
      <c r="A13" s="86"/>
      <c r="B13" s="116" t="s">
        <v>4</v>
      </c>
      <c r="C13" s="112"/>
      <c r="D13" s="117">
        <v>226.947</v>
      </c>
      <c r="E13" s="117">
        <v>245.18100000000001</v>
      </c>
      <c r="F13" s="118">
        <v>256.85399999999998</v>
      </c>
      <c r="G13" s="119">
        <f t="shared" si="0"/>
        <v>728.98199999999997</v>
      </c>
    </row>
    <row r="14" spans="1:7" s="90" customFormat="1" x14ac:dyDescent="0.2">
      <c r="A14" s="86"/>
      <c r="B14" s="116" t="s">
        <v>79</v>
      </c>
      <c r="C14" s="112"/>
      <c r="D14" s="117">
        <v>8.673</v>
      </c>
      <c r="E14" s="117">
        <v>5.6109999999999998</v>
      </c>
      <c r="F14" s="118">
        <v>5.6429999999999998</v>
      </c>
      <c r="G14" s="119">
        <f t="shared" si="0"/>
        <v>19.927</v>
      </c>
    </row>
    <row r="15" spans="1:7" s="90" customFormat="1" x14ac:dyDescent="0.2">
      <c r="A15" s="86"/>
      <c r="B15" s="116" t="s">
        <v>108</v>
      </c>
      <c r="C15" s="112"/>
      <c r="D15" s="117">
        <v>0.81499999999999995</v>
      </c>
      <c r="E15" s="117">
        <v>0.86499999999999999</v>
      </c>
      <c r="F15" s="118">
        <v>0.90700000000000003</v>
      </c>
      <c r="G15" s="119">
        <f t="shared" si="0"/>
        <v>2.5869999999999997</v>
      </c>
    </row>
    <row r="16" spans="1:7" s="90" customFormat="1" x14ac:dyDescent="0.2">
      <c r="A16" s="86"/>
      <c r="B16" s="116" t="s">
        <v>80</v>
      </c>
      <c r="C16" s="112"/>
      <c r="D16" s="117">
        <v>0.7</v>
      </c>
      <c r="E16" s="117">
        <v>0.72899999999999998</v>
      </c>
      <c r="F16" s="118">
        <v>0.76</v>
      </c>
      <c r="G16" s="119">
        <f t="shared" si="0"/>
        <v>2.1890000000000001</v>
      </c>
    </row>
    <row r="17" spans="1:7" s="90" customFormat="1" x14ac:dyDescent="0.2">
      <c r="A17" s="86"/>
      <c r="B17" s="116" t="s">
        <v>84</v>
      </c>
      <c r="C17" s="112"/>
      <c r="D17" s="117">
        <v>5.1999999999999998E-2</v>
      </c>
      <c r="E17" s="117">
        <v>0</v>
      </c>
      <c r="F17" s="118">
        <v>3.0000000000000001E-3</v>
      </c>
      <c r="G17" s="119">
        <f t="shared" si="0"/>
        <v>5.5E-2</v>
      </c>
    </row>
    <row r="18" spans="1:7" s="90" customFormat="1" ht="12.75" hidden="1" customHeight="1" x14ac:dyDescent="0.2">
      <c r="A18" s="86"/>
      <c r="B18" s="116" t="s">
        <v>57</v>
      </c>
      <c r="C18" s="112"/>
      <c r="D18" s="117">
        <v>3.0000000000000001E-3</v>
      </c>
      <c r="E18" s="117">
        <v>3.0000000000000001E-3</v>
      </c>
      <c r="F18" s="118">
        <v>0</v>
      </c>
      <c r="G18" s="119">
        <f t="shared" si="0"/>
        <v>6.0000000000000001E-3</v>
      </c>
    </row>
    <row r="19" spans="1:7" s="90" customFormat="1" ht="12.75" hidden="1" customHeight="1" x14ac:dyDescent="0.2">
      <c r="A19" s="86"/>
      <c r="B19" s="116" t="s">
        <v>82</v>
      </c>
      <c r="C19" s="112"/>
      <c r="D19" s="117">
        <v>0</v>
      </c>
      <c r="E19" s="117">
        <v>0</v>
      </c>
      <c r="F19" s="118">
        <v>1E-3</v>
      </c>
      <c r="G19" s="119">
        <f t="shared" si="0"/>
        <v>1E-3</v>
      </c>
    </row>
    <row r="20" spans="1:7" s="90" customFormat="1" x14ac:dyDescent="0.2">
      <c r="A20" s="86"/>
      <c r="B20" s="116" t="s">
        <v>5</v>
      </c>
      <c r="C20" s="112"/>
      <c r="D20" s="117">
        <v>-4.8840000000000003</v>
      </c>
      <c r="E20" s="117">
        <v>-1.6779999999999999</v>
      </c>
      <c r="F20" s="118">
        <v>-1.54</v>
      </c>
      <c r="G20" s="119">
        <f t="shared" si="0"/>
        <v>-8.1020000000000003</v>
      </c>
    </row>
    <row r="21" spans="1:7" s="90" customFormat="1" x14ac:dyDescent="0.2">
      <c r="A21" s="86"/>
      <c r="B21" s="77" t="s">
        <v>109</v>
      </c>
      <c r="C21" s="112"/>
      <c r="D21" s="122">
        <f>SUM(D22:D35)</f>
        <v>3365.0779999999991</v>
      </c>
      <c r="E21" s="122">
        <f>SUM(E22:E35)</f>
        <v>488.36099999999999</v>
      </c>
      <c r="F21" s="123">
        <f>SUM(F22:F35)</f>
        <v>354.31200000000001</v>
      </c>
      <c r="G21" s="92">
        <f t="shared" si="0"/>
        <v>4207.7509999999993</v>
      </c>
    </row>
    <row r="22" spans="1:7" s="90" customFormat="1" x14ac:dyDescent="0.2">
      <c r="A22" s="86"/>
      <c r="B22" s="116" t="s">
        <v>110</v>
      </c>
      <c r="C22" s="77"/>
      <c r="D22" s="117">
        <v>1441.0070000000001</v>
      </c>
      <c r="E22" s="117">
        <v>377.38600000000002</v>
      </c>
      <c r="F22" s="118">
        <v>344.18299999999999</v>
      </c>
      <c r="G22" s="119">
        <f t="shared" si="0"/>
        <v>2162.576</v>
      </c>
    </row>
    <row r="23" spans="1:7" s="90" customFormat="1" x14ac:dyDescent="0.2">
      <c r="A23" s="86"/>
      <c r="B23" s="116" t="s">
        <v>4</v>
      </c>
      <c r="C23" s="77"/>
      <c r="D23" s="117">
        <v>1008.504</v>
      </c>
      <c r="E23" s="117">
        <v>416.57400000000001</v>
      </c>
      <c r="F23" s="118">
        <v>349.17099999999999</v>
      </c>
      <c r="G23" s="119">
        <f t="shared" si="0"/>
        <v>1774.249</v>
      </c>
    </row>
    <row r="24" spans="1:7" s="90" customFormat="1" x14ac:dyDescent="0.2">
      <c r="A24" s="86"/>
      <c r="B24" s="116" t="s">
        <v>5</v>
      </c>
      <c r="C24" s="77"/>
      <c r="D24" s="117">
        <f>725.859+150</f>
        <v>875.85900000000004</v>
      </c>
      <c r="E24" s="117">
        <v>138.916</v>
      </c>
      <c r="F24" s="118">
        <v>20.739000000000001</v>
      </c>
      <c r="G24" s="119">
        <f t="shared" si="0"/>
        <v>1035.5140000000001</v>
      </c>
    </row>
    <row r="25" spans="1:7" s="90" customFormat="1" x14ac:dyDescent="0.2">
      <c r="A25" s="86"/>
      <c r="B25" s="116" t="s">
        <v>79</v>
      </c>
      <c r="C25" s="77"/>
      <c r="D25" s="117">
        <v>50.033000000000001</v>
      </c>
      <c r="E25" s="117">
        <v>31.056000000000001</v>
      </c>
      <c r="F25" s="118">
        <v>63.959000000000003</v>
      </c>
      <c r="G25" s="119">
        <f t="shared" si="0"/>
        <v>145.048</v>
      </c>
    </row>
    <row r="26" spans="1:7" s="90" customFormat="1" x14ac:dyDescent="0.2">
      <c r="A26" s="86"/>
      <c r="B26" s="116" t="s">
        <v>111</v>
      </c>
      <c r="C26" s="77"/>
      <c r="D26" s="117">
        <v>3.504</v>
      </c>
      <c r="E26" s="117">
        <v>4.0910000000000002</v>
      </c>
      <c r="F26" s="118">
        <v>4.5</v>
      </c>
      <c r="G26" s="119">
        <f t="shared" si="0"/>
        <v>12.095000000000001</v>
      </c>
    </row>
    <row r="27" spans="1:7" s="90" customFormat="1" x14ac:dyDescent="0.2">
      <c r="A27" s="86"/>
      <c r="B27" s="116" t="s">
        <v>84</v>
      </c>
      <c r="C27" s="77"/>
      <c r="D27" s="117">
        <v>3.379</v>
      </c>
      <c r="E27" s="117">
        <v>-5.6710000000000003</v>
      </c>
      <c r="F27" s="118">
        <v>6.4020000000000001</v>
      </c>
      <c r="G27" s="119">
        <f t="shared" si="0"/>
        <v>4.1099999999999994</v>
      </c>
    </row>
    <row r="28" spans="1:7" s="90" customFormat="1" x14ac:dyDescent="0.2">
      <c r="A28" s="86"/>
      <c r="B28" s="116" t="s">
        <v>112</v>
      </c>
      <c r="C28" s="77"/>
      <c r="D28" s="117">
        <v>0.214</v>
      </c>
      <c r="E28" s="117">
        <v>0.54800000000000004</v>
      </c>
      <c r="F28" s="118">
        <v>0.48099999999999998</v>
      </c>
      <c r="G28" s="119">
        <f t="shared" si="0"/>
        <v>1.2429999999999999</v>
      </c>
    </row>
    <row r="29" spans="1:7" s="90" customFormat="1" x14ac:dyDescent="0.2">
      <c r="A29" s="86"/>
      <c r="B29" s="116" t="s">
        <v>80</v>
      </c>
      <c r="C29" s="77"/>
      <c r="D29" s="117">
        <v>0.1</v>
      </c>
      <c r="E29" s="117">
        <v>0.1</v>
      </c>
      <c r="F29" s="118">
        <v>0.02</v>
      </c>
      <c r="G29" s="119">
        <f t="shared" si="0"/>
        <v>0.22</v>
      </c>
    </row>
    <row r="30" spans="1:7" s="90" customFormat="1" ht="12.75" hidden="1" customHeight="1" x14ac:dyDescent="0.2">
      <c r="A30" s="86"/>
      <c r="B30" s="116" t="s">
        <v>113</v>
      </c>
      <c r="C30" s="77"/>
      <c r="D30" s="117">
        <v>0</v>
      </c>
      <c r="E30" s="117">
        <v>0</v>
      </c>
      <c r="F30" s="118">
        <v>-0.18099999999999999</v>
      </c>
      <c r="G30" s="119">
        <f t="shared" si="0"/>
        <v>-0.18099999999999999</v>
      </c>
    </row>
    <row r="31" spans="1:7" s="90" customFormat="1" x14ac:dyDescent="0.2">
      <c r="A31" s="86"/>
      <c r="B31" s="116" t="s">
        <v>85</v>
      </c>
      <c r="C31" s="77"/>
      <c r="D31" s="117">
        <v>0.83599999999999997</v>
      </c>
      <c r="E31" s="117">
        <v>-0.627</v>
      </c>
      <c r="F31" s="118">
        <v>-0.53100000000000003</v>
      </c>
      <c r="G31" s="119">
        <f t="shared" si="0"/>
        <v>-0.32200000000000006</v>
      </c>
    </row>
    <row r="32" spans="1:7" s="90" customFormat="1" x14ac:dyDescent="0.2">
      <c r="A32" s="86"/>
      <c r="B32" s="116" t="s">
        <v>83</v>
      </c>
      <c r="C32" s="77"/>
      <c r="D32" s="117">
        <v>-0.35699999999999998</v>
      </c>
      <c r="E32" s="117">
        <v>-0.378</v>
      </c>
      <c r="F32" s="118">
        <v>-0.39200000000000002</v>
      </c>
      <c r="G32" s="119">
        <f t="shared" si="0"/>
        <v>-1.127</v>
      </c>
    </row>
    <row r="33" spans="1:7" s="90" customFormat="1" x14ac:dyDescent="0.2">
      <c r="A33" s="86"/>
      <c r="B33" s="116" t="s">
        <v>87</v>
      </c>
      <c r="C33" s="77"/>
      <c r="D33" s="117">
        <v>-17.099</v>
      </c>
      <c r="E33" s="117">
        <v>-8.4499999999999993</v>
      </c>
      <c r="F33" s="118">
        <v>2.9780000000000002</v>
      </c>
      <c r="G33" s="119">
        <f t="shared" si="0"/>
        <v>-22.570999999999998</v>
      </c>
    </row>
    <row r="34" spans="1:7" s="90" customFormat="1" x14ac:dyDescent="0.2">
      <c r="A34" s="86"/>
      <c r="B34" s="116" t="s">
        <v>114</v>
      </c>
      <c r="C34" s="77"/>
      <c r="D34" s="117">
        <v>-0.89900000000000002</v>
      </c>
      <c r="E34" s="117">
        <v>-10.183999999999999</v>
      </c>
      <c r="F34" s="118">
        <v>-16.016999999999999</v>
      </c>
      <c r="G34" s="119">
        <f t="shared" si="0"/>
        <v>-27.099999999999998</v>
      </c>
    </row>
    <row r="35" spans="1:7" s="90" customFormat="1" x14ac:dyDescent="0.2">
      <c r="A35" s="86"/>
      <c r="B35" s="116" t="s">
        <v>285</v>
      </c>
      <c r="C35" s="77"/>
      <c r="D35" s="117">
        <v>-3.0000000000000001E-3</v>
      </c>
      <c r="E35" s="117">
        <v>-455</v>
      </c>
      <c r="F35" s="118">
        <v>-421</v>
      </c>
      <c r="G35" s="119">
        <f t="shared" si="0"/>
        <v>-876.00299999999993</v>
      </c>
    </row>
    <row r="36" spans="1:7" s="90" customFormat="1" x14ac:dyDescent="0.2">
      <c r="A36" s="86"/>
      <c r="B36" s="77" t="s">
        <v>30</v>
      </c>
      <c r="C36" s="112"/>
      <c r="D36" s="87">
        <f>SUM(D37:D44)</f>
        <v>321.18099999999998</v>
      </c>
      <c r="E36" s="87">
        <f>SUM(E37:E44)</f>
        <v>1235.424</v>
      </c>
      <c r="F36" s="88">
        <f>SUM(F37:F44)</f>
        <v>369.53300000000002</v>
      </c>
      <c r="G36" s="92">
        <f t="shared" si="0"/>
        <v>1926.1379999999999</v>
      </c>
    </row>
    <row r="37" spans="1:7" s="90" customFormat="1" x14ac:dyDescent="0.2">
      <c r="A37" s="86"/>
      <c r="B37" s="116" t="s">
        <v>115</v>
      </c>
      <c r="C37" s="112"/>
      <c r="D37" s="117">
        <v>280</v>
      </c>
      <c r="E37" s="117">
        <v>306</v>
      </c>
      <c r="F37" s="118">
        <v>323</v>
      </c>
      <c r="G37" s="119">
        <f t="shared" si="0"/>
        <v>909</v>
      </c>
    </row>
    <row r="38" spans="1:7" s="90" customFormat="1" x14ac:dyDescent="0.2">
      <c r="A38" s="86"/>
      <c r="B38" s="116" t="s">
        <v>21</v>
      </c>
      <c r="C38" s="112"/>
      <c r="D38" s="117">
        <v>0</v>
      </c>
      <c r="E38" s="117">
        <v>885</v>
      </c>
      <c r="F38" s="118">
        <v>0</v>
      </c>
      <c r="G38" s="119">
        <f t="shared" si="0"/>
        <v>885</v>
      </c>
    </row>
    <row r="39" spans="1:7" s="90" customFormat="1" x14ac:dyDescent="0.2">
      <c r="A39" s="86"/>
      <c r="B39" s="116" t="s">
        <v>4</v>
      </c>
      <c r="C39" s="112"/>
      <c r="D39" s="117">
        <v>41.180999999999997</v>
      </c>
      <c r="E39" s="117">
        <v>44.423999999999999</v>
      </c>
      <c r="F39" s="118">
        <v>46.533000000000001</v>
      </c>
      <c r="G39" s="119">
        <f t="shared" si="0"/>
        <v>132.13799999999998</v>
      </c>
    </row>
    <row r="40" spans="1:7" s="90" customFormat="1" ht="12.75" hidden="1" customHeight="1" x14ac:dyDescent="0.2">
      <c r="A40" s="86"/>
      <c r="B40" s="116" t="s">
        <v>79</v>
      </c>
      <c r="C40" s="112"/>
      <c r="D40" s="124"/>
      <c r="E40" s="124"/>
      <c r="F40" s="125"/>
      <c r="G40" s="119">
        <f t="shared" si="0"/>
        <v>0</v>
      </c>
    </row>
    <row r="41" spans="1:7" s="90" customFormat="1" ht="12.75" hidden="1" customHeight="1" x14ac:dyDescent="0.2">
      <c r="A41" s="86"/>
      <c r="B41" s="116" t="s">
        <v>87</v>
      </c>
      <c r="C41" s="112"/>
      <c r="D41" s="124"/>
      <c r="E41" s="124"/>
      <c r="F41" s="125"/>
      <c r="G41" s="119">
        <f t="shared" si="0"/>
        <v>0</v>
      </c>
    </row>
    <row r="42" spans="1:7" s="90" customFormat="1" ht="12.75" hidden="1" customHeight="1" x14ac:dyDescent="0.2">
      <c r="A42" s="86"/>
      <c r="B42" s="116" t="s">
        <v>116</v>
      </c>
      <c r="C42" s="112"/>
      <c r="D42" s="120"/>
      <c r="E42" s="120"/>
      <c r="F42" s="121"/>
      <c r="G42" s="119">
        <f t="shared" si="0"/>
        <v>0</v>
      </c>
    </row>
    <row r="43" spans="1:7" s="90" customFormat="1" ht="12.75" hidden="1" customHeight="1" x14ac:dyDescent="0.2">
      <c r="A43" s="86"/>
      <c r="B43" s="116" t="s">
        <v>21</v>
      </c>
      <c r="C43" s="112"/>
      <c r="D43" s="120"/>
      <c r="E43" s="120"/>
      <c r="F43" s="121"/>
      <c r="G43" s="119">
        <f t="shared" si="0"/>
        <v>0</v>
      </c>
    </row>
    <row r="44" spans="1:7" s="90" customFormat="1" ht="12.75" hidden="1" customHeight="1" x14ac:dyDescent="0.2">
      <c r="A44" s="86"/>
      <c r="B44" s="116" t="s">
        <v>5</v>
      </c>
      <c r="C44" s="112"/>
      <c r="D44" s="124"/>
      <c r="E44" s="124"/>
      <c r="F44" s="125"/>
      <c r="G44" s="119">
        <f t="shared" si="0"/>
        <v>0</v>
      </c>
    </row>
    <row r="45" spans="1:7" s="91" customFormat="1" x14ac:dyDescent="0.2">
      <c r="B45" s="77" t="s">
        <v>41</v>
      </c>
      <c r="C45" s="112"/>
      <c r="D45" s="87">
        <f>SUM(D46:D48)</f>
        <v>41.143000000000001</v>
      </c>
      <c r="E45" s="87">
        <f t="shared" ref="E45:F45" si="1">SUM(E46:E48)</f>
        <v>42.231000000000002</v>
      </c>
      <c r="F45" s="88">
        <f t="shared" si="1"/>
        <v>42.963999999999999</v>
      </c>
      <c r="G45" s="92">
        <f t="shared" si="0"/>
        <v>126.33799999999999</v>
      </c>
    </row>
    <row r="46" spans="1:7" s="126" customFormat="1" ht="12.75" hidden="1" customHeight="1" x14ac:dyDescent="0.2">
      <c r="B46" s="127" t="s">
        <v>83</v>
      </c>
      <c r="C46" s="128"/>
      <c r="D46" s="129">
        <v>5.0000000000000001E-3</v>
      </c>
      <c r="E46" s="129">
        <v>5.0000000000000001E-3</v>
      </c>
      <c r="F46" s="130">
        <v>6.0000000000000001E-3</v>
      </c>
      <c r="G46" s="131">
        <f>SUM(D46:F46)</f>
        <v>1.6E-2</v>
      </c>
    </row>
    <row r="47" spans="1:7" s="126" customFormat="1" ht="12.75" hidden="1" customHeight="1" x14ac:dyDescent="0.2">
      <c r="B47" s="127" t="s">
        <v>56</v>
      </c>
      <c r="C47" s="128"/>
      <c r="D47" s="129">
        <v>-5.0000000000000001E-3</v>
      </c>
      <c r="E47" s="129">
        <v>-5.0000000000000001E-3</v>
      </c>
      <c r="F47" s="130">
        <v>-6.0000000000000001E-3</v>
      </c>
      <c r="G47" s="131">
        <f>SUM(D47:F47)</f>
        <v>-1.6E-2</v>
      </c>
    </row>
    <row r="48" spans="1:7" s="91" customFormat="1" x14ac:dyDescent="0.2">
      <c r="B48" s="116" t="s">
        <v>4</v>
      </c>
      <c r="C48" s="112"/>
      <c r="D48" s="117">
        <v>41.143000000000001</v>
      </c>
      <c r="E48" s="117">
        <v>42.231000000000002</v>
      </c>
      <c r="F48" s="118">
        <v>42.963999999999999</v>
      </c>
      <c r="G48" s="119">
        <f>SUM(D48:F48)</f>
        <v>126.33799999999999</v>
      </c>
    </row>
    <row r="49" spans="1:8" s="91" customFormat="1" x14ac:dyDescent="0.2">
      <c r="B49" s="77" t="s">
        <v>27</v>
      </c>
      <c r="C49" s="112"/>
      <c r="D49" s="87">
        <f>SUM(D50:D62)</f>
        <v>203.32900000000006</v>
      </c>
      <c r="E49" s="87">
        <f>SUM(E50:E62)</f>
        <v>223.34799999999996</v>
      </c>
      <c r="F49" s="88">
        <f>SUM(F50:F62)</f>
        <v>197.48300000000003</v>
      </c>
      <c r="G49" s="92">
        <f t="shared" si="0"/>
        <v>624.16000000000008</v>
      </c>
    </row>
    <row r="50" spans="1:8" s="91" customFormat="1" x14ac:dyDescent="0.2">
      <c r="B50" s="116" t="s">
        <v>117</v>
      </c>
      <c r="C50" s="112"/>
      <c r="D50" s="117">
        <v>135.74100000000001</v>
      </c>
      <c r="E50" s="117">
        <v>141.04499999999999</v>
      </c>
      <c r="F50" s="118">
        <v>147.422</v>
      </c>
      <c r="G50" s="119">
        <f t="shared" si="0"/>
        <v>424.20799999999997</v>
      </c>
    </row>
    <row r="51" spans="1:8" s="91" customFormat="1" x14ac:dyDescent="0.2">
      <c r="A51" s="90"/>
      <c r="B51" s="116" t="s">
        <v>4</v>
      </c>
      <c r="C51" s="112"/>
      <c r="D51" s="117">
        <v>30.114999999999998</v>
      </c>
      <c r="E51" s="117">
        <v>35.935000000000002</v>
      </c>
      <c r="F51" s="118">
        <v>37.814</v>
      </c>
      <c r="G51" s="119">
        <f t="shared" si="0"/>
        <v>103.864</v>
      </c>
      <c r="H51" s="90"/>
    </row>
    <row r="52" spans="1:8" s="126" customFormat="1" ht="12.75" hidden="1" customHeight="1" x14ac:dyDescent="0.2">
      <c r="B52" s="127" t="s">
        <v>118</v>
      </c>
      <c r="C52" s="128"/>
      <c r="D52" s="117">
        <v>20</v>
      </c>
      <c r="E52" s="117">
        <v>25</v>
      </c>
      <c r="F52" s="118">
        <v>28</v>
      </c>
      <c r="G52" s="131">
        <f t="shared" si="0"/>
        <v>73</v>
      </c>
    </row>
    <row r="53" spans="1:8" s="91" customFormat="1" x14ac:dyDescent="0.2">
      <c r="A53" s="90"/>
      <c r="B53" s="116" t="s">
        <v>119</v>
      </c>
      <c r="C53" s="112"/>
      <c r="D53" s="117">
        <v>5</v>
      </c>
      <c r="E53" s="117">
        <v>8</v>
      </c>
      <c r="F53" s="118">
        <v>10</v>
      </c>
      <c r="G53" s="119">
        <f t="shared" si="0"/>
        <v>23</v>
      </c>
      <c r="H53" s="90"/>
    </row>
    <row r="54" spans="1:8" s="91" customFormat="1" x14ac:dyDescent="0.2">
      <c r="B54" s="116" t="s">
        <v>111</v>
      </c>
      <c r="C54" s="112"/>
      <c r="D54" s="117">
        <v>7.1369999999999996</v>
      </c>
      <c r="E54" s="117">
        <v>7.4379999999999997</v>
      </c>
      <c r="F54" s="118">
        <v>7.766</v>
      </c>
      <c r="G54" s="119">
        <f t="shared" si="0"/>
        <v>22.341000000000001</v>
      </c>
    </row>
    <row r="55" spans="1:8" s="91" customFormat="1" x14ac:dyDescent="0.2">
      <c r="B55" s="116" t="s">
        <v>84</v>
      </c>
      <c r="C55" s="112"/>
      <c r="D55" s="117">
        <v>2.4620000000000002</v>
      </c>
      <c r="E55" s="117">
        <v>2.7</v>
      </c>
      <c r="F55" s="118">
        <v>0.8</v>
      </c>
      <c r="G55" s="119">
        <f t="shared" si="0"/>
        <v>5.9620000000000006</v>
      </c>
    </row>
    <row r="56" spans="1:8" s="91" customFormat="1" x14ac:dyDescent="0.2">
      <c r="B56" s="116" t="s">
        <v>120</v>
      </c>
      <c r="C56" s="112"/>
      <c r="D56" s="117">
        <v>1.4670000000000001</v>
      </c>
      <c r="E56" s="117">
        <v>1.5</v>
      </c>
      <c r="F56" s="118">
        <v>1.5</v>
      </c>
      <c r="G56" s="119">
        <f t="shared" si="0"/>
        <v>4.4670000000000005</v>
      </c>
    </row>
    <row r="57" spans="1:8" s="91" customFormat="1" x14ac:dyDescent="0.2">
      <c r="B57" s="116" t="s">
        <v>85</v>
      </c>
      <c r="C57" s="112"/>
      <c r="D57" s="117">
        <v>0.28199999999999997</v>
      </c>
      <c r="E57" s="117">
        <v>0.32500000000000001</v>
      </c>
      <c r="F57" s="118">
        <v>0.34200000000000003</v>
      </c>
      <c r="G57" s="119">
        <f t="shared" si="0"/>
        <v>0.94900000000000007</v>
      </c>
    </row>
    <row r="58" spans="1:8" s="91" customFormat="1" ht="12.75" hidden="1" customHeight="1" x14ac:dyDescent="0.2">
      <c r="B58" s="116" t="s">
        <v>83</v>
      </c>
      <c r="C58" s="112"/>
      <c r="D58" s="117">
        <v>2E-3</v>
      </c>
      <c r="E58" s="117">
        <v>2E-3</v>
      </c>
      <c r="F58" s="118">
        <v>1E-3</v>
      </c>
      <c r="G58" s="119">
        <f t="shared" si="0"/>
        <v>5.0000000000000001E-3</v>
      </c>
    </row>
    <row r="59" spans="1:8" s="91" customFormat="1" ht="12.75" hidden="1" customHeight="1" x14ac:dyDescent="0.2">
      <c r="B59" s="116" t="s">
        <v>82</v>
      </c>
      <c r="C59" s="112"/>
      <c r="D59" s="117">
        <v>0</v>
      </c>
      <c r="E59" s="117">
        <v>0</v>
      </c>
      <c r="F59" s="118">
        <v>1E-3</v>
      </c>
      <c r="G59" s="119">
        <f t="shared" si="0"/>
        <v>1E-3</v>
      </c>
    </row>
    <row r="60" spans="1:8" s="91" customFormat="1" x14ac:dyDescent="0.2">
      <c r="B60" s="116" t="s">
        <v>87</v>
      </c>
      <c r="C60" s="112"/>
      <c r="D60" s="117">
        <v>-1.857</v>
      </c>
      <c r="E60" s="117">
        <v>-1.9550000000000001</v>
      </c>
      <c r="F60" s="118">
        <v>-1.5</v>
      </c>
      <c r="G60" s="119">
        <f t="shared" si="0"/>
        <v>-5.3120000000000003</v>
      </c>
    </row>
    <row r="61" spans="1:8" s="91" customFormat="1" x14ac:dyDescent="0.2">
      <c r="B61" s="116" t="s">
        <v>79</v>
      </c>
      <c r="C61" s="112"/>
      <c r="D61" s="117">
        <v>-4.0750000000000002</v>
      </c>
      <c r="E61" s="117">
        <v>-5.7249999999999996</v>
      </c>
      <c r="F61" s="118">
        <v>-0.45600000000000002</v>
      </c>
      <c r="G61" s="119">
        <f t="shared" si="0"/>
        <v>-10.256</v>
      </c>
    </row>
    <row r="62" spans="1:8" s="90" customFormat="1" x14ac:dyDescent="0.2">
      <c r="A62" s="91"/>
      <c r="B62" s="116" t="s">
        <v>5</v>
      </c>
      <c r="C62" s="112"/>
      <c r="D62" s="117">
        <v>7.0549999999999997</v>
      </c>
      <c r="E62" s="117">
        <v>9.0830000000000002</v>
      </c>
      <c r="F62" s="118">
        <v>-34.207000000000001</v>
      </c>
      <c r="G62" s="119">
        <f t="shared" si="0"/>
        <v>-18.069000000000003</v>
      </c>
      <c r="H62" s="91"/>
    </row>
    <row r="63" spans="1:8" s="91" customFormat="1" x14ac:dyDescent="0.2">
      <c r="B63" s="77" t="s">
        <v>49</v>
      </c>
      <c r="C63" s="112"/>
      <c r="D63" s="87">
        <f>SUM(D64:D68)</f>
        <v>-58.738999999999997</v>
      </c>
      <c r="E63" s="87">
        <f>SUM(E64:E68)</f>
        <v>-63.670999999999999</v>
      </c>
      <c r="F63" s="88">
        <f>SUM(F64:F68)</f>
        <v>-68.611000000000004</v>
      </c>
      <c r="G63" s="92">
        <f t="shared" si="0"/>
        <v>-191.02100000000002</v>
      </c>
    </row>
    <row r="64" spans="1:8" s="91" customFormat="1" x14ac:dyDescent="0.2">
      <c r="B64" s="116" t="s">
        <v>4</v>
      </c>
      <c r="C64" s="112"/>
      <c r="D64" s="117">
        <v>2.9609999999999999</v>
      </c>
      <c r="E64" s="117">
        <v>5.2290000000000001</v>
      </c>
      <c r="F64" s="118">
        <v>7.4889999999999999</v>
      </c>
      <c r="G64" s="119">
        <f>SUM(D64:F64)</f>
        <v>15.678999999999998</v>
      </c>
    </row>
    <row r="65" spans="2:7" s="91" customFormat="1" x14ac:dyDescent="0.2">
      <c r="B65" s="116" t="s">
        <v>5</v>
      </c>
      <c r="C65" s="112"/>
      <c r="D65" s="117">
        <v>1.1000000000000001</v>
      </c>
      <c r="E65" s="117">
        <v>-0.88</v>
      </c>
      <c r="F65" s="118">
        <v>-2.4500000000000002</v>
      </c>
      <c r="G65" s="119">
        <f>SUM(D65:F65)</f>
        <v>-2.23</v>
      </c>
    </row>
    <row r="66" spans="2:7" s="91" customFormat="1" x14ac:dyDescent="0.2">
      <c r="B66" s="116" t="s">
        <v>79</v>
      </c>
      <c r="C66" s="112"/>
      <c r="D66" s="117">
        <v>-2.8</v>
      </c>
      <c r="E66" s="117">
        <v>-3.02</v>
      </c>
      <c r="F66" s="118">
        <v>-3.65</v>
      </c>
      <c r="G66" s="119">
        <f>SUM(D66:F66)</f>
        <v>-9.4700000000000006</v>
      </c>
    </row>
    <row r="67" spans="2:7" s="91" customFormat="1" x14ac:dyDescent="0.2">
      <c r="B67" s="116" t="s">
        <v>121</v>
      </c>
      <c r="C67" s="112"/>
      <c r="D67" s="117">
        <v>-3</v>
      </c>
      <c r="E67" s="117">
        <v>-3.4</v>
      </c>
      <c r="F67" s="118">
        <v>-3.6</v>
      </c>
      <c r="G67" s="119">
        <f>SUM(D67:F67)</f>
        <v>-10</v>
      </c>
    </row>
    <row r="68" spans="2:7" s="91" customFormat="1" x14ac:dyDescent="0.2">
      <c r="B68" s="116" t="s">
        <v>122</v>
      </c>
      <c r="C68" s="112"/>
      <c r="D68" s="117">
        <v>-57</v>
      </c>
      <c r="E68" s="117">
        <v>-61.6</v>
      </c>
      <c r="F68" s="118">
        <v>-66.400000000000006</v>
      </c>
      <c r="G68" s="119">
        <f>SUM(D68:F68)</f>
        <v>-185</v>
      </c>
    </row>
    <row r="69" spans="2:7" s="91" customFormat="1" x14ac:dyDescent="0.2">
      <c r="B69" s="77" t="s">
        <v>40</v>
      </c>
      <c r="C69" s="112"/>
      <c r="D69" s="87">
        <f>SUM(D70:D72)</f>
        <v>146.387</v>
      </c>
      <c r="E69" s="87">
        <f>SUM(E70:E72)</f>
        <v>154.53100000000001</v>
      </c>
      <c r="F69" s="88">
        <f>SUM(F70:F72)</f>
        <v>164.262</v>
      </c>
      <c r="G69" s="92">
        <f t="shared" si="0"/>
        <v>465.18</v>
      </c>
    </row>
    <row r="70" spans="2:7" s="90" customFormat="1" x14ac:dyDescent="0.2">
      <c r="B70" s="116" t="s">
        <v>123</v>
      </c>
      <c r="C70" s="112"/>
      <c r="D70" s="117">
        <v>38.5</v>
      </c>
      <c r="E70" s="117">
        <v>38.6</v>
      </c>
      <c r="F70" s="118">
        <v>42</v>
      </c>
      <c r="G70" s="119">
        <f>SUM(D70:F70)</f>
        <v>119.1</v>
      </c>
    </row>
    <row r="71" spans="2:7" s="90" customFormat="1" x14ac:dyDescent="0.2">
      <c r="B71" s="116" t="s">
        <v>124</v>
      </c>
      <c r="C71" s="112"/>
      <c r="D71" s="117">
        <v>70.120999999999995</v>
      </c>
      <c r="E71" s="117">
        <v>75.576999999999998</v>
      </c>
      <c r="F71" s="118">
        <v>79.143000000000001</v>
      </c>
      <c r="G71" s="119">
        <f>SUM(D71:F71)</f>
        <v>224.84099999999998</v>
      </c>
    </row>
    <row r="72" spans="2:7" s="91" customFormat="1" x14ac:dyDescent="0.2">
      <c r="B72" s="116" t="s">
        <v>125</v>
      </c>
      <c r="C72" s="112"/>
      <c r="D72" s="117">
        <v>37.765999999999998</v>
      </c>
      <c r="E72" s="117">
        <v>40.353999999999999</v>
      </c>
      <c r="F72" s="118">
        <v>43.119</v>
      </c>
      <c r="G72" s="119">
        <f>SUM(D72:F72)</f>
        <v>121.239</v>
      </c>
    </row>
    <row r="73" spans="2:7" s="91" customFormat="1" x14ac:dyDescent="0.2">
      <c r="B73" s="77" t="s">
        <v>29</v>
      </c>
      <c r="C73" s="112"/>
      <c r="D73" s="87">
        <f>SUM(D74:D80)</f>
        <v>259.51500000000004</v>
      </c>
      <c r="E73" s="87">
        <f>SUM(E74:E80)</f>
        <v>288.56700000000001</v>
      </c>
      <c r="F73" s="88">
        <f>SUM(F74:F80)</f>
        <v>332.72499999999991</v>
      </c>
      <c r="G73" s="92">
        <f t="shared" ref="G73" si="2">SUM(D73:F73)</f>
        <v>880.80700000000002</v>
      </c>
    </row>
    <row r="74" spans="2:7" s="91" customFormat="1" x14ac:dyDescent="0.2">
      <c r="B74" s="116" t="s">
        <v>4</v>
      </c>
      <c r="C74" s="112"/>
      <c r="D74" s="117">
        <v>154.833</v>
      </c>
      <c r="E74" s="117">
        <v>191.30699999999999</v>
      </c>
      <c r="F74" s="118">
        <v>231.95599999999999</v>
      </c>
      <c r="G74" s="119">
        <f>SUM(D74:F74)</f>
        <v>578.096</v>
      </c>
    </row>
    <row r="75" spans="2:7" s="91" customFormat="1" x14ac:dyDescent="0.2">
      <c r="B75" s="116" t="s">
        <v>5</v>
      </c>
      <c r="C75" s="112"/>
      <c r="D75" s="117">
        <v>116.306</v>
      </c>
      <c r="E75" s="117">
        <v>124.35899999999999</v>
      </c>
      <c r="F75" s="118">
        <v>143.02699999999999</v>
      </c>
      <c r="G75" s="119">
        <f t="shared" ref="G75:G76" si="3">SUM(D75:F75)</f>
        <v>383.69200000000001</v>
      </c>
    </row>
    <row r="76" spans="2:7" s="91" customFormat="1" x14ac:dyDescent="0.2">
      <c r="B76" s="116" t="s">
        <v>79</v>
      </c>
      <c r="C76" s="112"/>
      <c r="D76" s="117">
        <v>35.177</v>
      </c>
      <c r="E76" s="117">
        <v>18.256</v>
      </c>
      <c r="F76" s="118">
        <v>0.96599999999999997</v>
      </c>
      <c r="G76" s="119">
        <f t="shared" si="3"/>
        <v>54.399000000000001</v>
      </c>
    </row>
    <row r="77" spans="2:7" s="91" customFormat="1" ht="12.75" hidden="1" customHeight="1" x14ac:dyDescent="0.2">
      <c r="B77" s="116" t="s">
        <v>82</v>
      </c>
      <c r="C77" s="112"/>
      <c r="D77" s="117">
        <v>1.2E-2</v>
      </c>
      <c r="E77" s="117">
        <v>7.0000000000000001E-3</v>
      </c>
      <c r="F77" s="118">
        <v>0.01</v>
      </c>
      <c r="G77" s="119">
        <f>SUM(D77:F77)</f>
        <v>2.8999999999999998E-2</v>
      </c>
    </row>
    <row r="78" spans="2:7" s="91" customFormat="1" ht="12.75" hidden="1" customHeight="1" x14ac:dyDescent="0.2">
      <c r="B78" s="116" t="s">
        <v>83</v>
      </c>
      <c r="C78" s="112"/>
      <c r="D78" s="117">
        <v>0</v>
      </c>
      <c r="E78" s="117">
        <v>4.0000000000000001E-3</v>
      </c>
      <c r="F78" s="118">
        <v>6.0000000000000001E-3</v>
      </c>
      <c r="G78" s="119">
        <f>SUM(D78:F78)</f>
        <v>0.01</v>
      </c>
    </row>
    <row r="79" spans="2:7" s="91" customFormat="1" x14ac:dyDescent="0.2">
      <c r="B79" s="116" t="s">
        <v>87</v>
      </c>
      <c r="C79" s="112"/>
      <c r="D79" s="117">
        <v>-0.83899999999999997</v>
      </c>
      <c r="E79" s="117">
        <v>-0.747</v>
      </c>
      <c r="F79" s="118">
        <v>-0.40699999999999997</v>
      </c>
      <c r="G79" s="119">
        <f>SUM(D79:F79)</f>
        <v>-1.9929999999999999</v>
      </c>
    </row>
    <row r="80" spans="2:7" s="91" customFormat="1" x14ac:dyDescent="0.2">
      <c r="B80" s="116" t="s">
        <v>126</v>
      </c>
      <c r="C80" s="112"/>
      <c r="D80" s="117">
        <v>-45.973999999999997</v>
      </c>
      <c r="E80" s="117">
        <v>-44.619</v>
      </c>
      <c r="F80" s="118">
        <v>-42.832999999999998</v>
      </c>
      <c r="G80" s="119">
        <f>SUM(D80:F80)</f>
        <v>-133.42599999999999</v>
      </c>
    </row>
    <row r="81" spans="1:8" s="91" customFormat="1" x14ac:dyDescent="0.2">
      <c r="B81" s="77" t="s">
        <v>25</v>
      </c>
      <c r="C81" s="112"/>
      <c r="D81" s="87">
        <f>SUM(D82:D85)</f>
        <v>1522.0379999999998</v>
      </c>
      <c r="E81" s="87">
        <f>SUM(E82:E85)</f>
        <v>1795.8860000000002</v>
      </c>
      <c r="F81" s="88">
        <f>SUM(F82:F85)</f>
        <v>1458.3580000000002</v>
      </c>
      <c r="G81" s="92">
        <f t="shared" ref="G81" si="4">SUM(D81:F81)</f>
        <v>4776.2820000000002</v>
      </c>
    </row>
    <row r="82" spans="1:8" s="91" customFormat="1" x14ac:dyDescent="0.2">
      <c r="B82" s="116" t="s">
        <v>5</v>
      </c>
      <c r="C82" s="112"/>
      <c r="D82" s="117">
        <v>1532.7829999999999</v>
      </c>
      <c r="E82" s="117">
        <v>1599.952</v>
      </c>
      <c r="F82" s="118">
        <v>1508.6410000000001</v>
      </c>
      <c r="G82" s="119">
        <f>SUM(D82:F82)</f>
        <v>4641.3760000000002</v>
      </c>
    </row>
    <row r="83" spans="1:8" s="91" customFormat="1" x14ac:dyDescent="0.2">
      <c r="B83" s="116" t="s">
        <v>84</v>
      </c>
      <c r="C83" s="112"/>
      <c r="D83" s="117">
        <v>150</v>
      </c>
      <c r="E83" s="117">
        <v>150</v>
      </c>
      <c r="F83" s="118">
        <v>150</v>
      </c>
      <c r="G83" s="119">
        <f>SUM(D83:F83)</f>
        <v>450</v>
      </c>
    </row>
    <row r="84" spans="1:8" s="91" customFormat="1" x14ac:dyDescent="0.2">
      <c r="B84" s="116" t="s">
        <v>79</v>
      </c>
      <c r="C84" s="112"/>
      <c r="D84" s="117">
        <v>21.446999999999999</v>
      </c>
      <c r="E84" s="117">
        <v>5.9290000000000003</v>
      </c>
      <c r="F84" s="118">
        <v>-0.624</v>
      </c>
      <c r="G84" s="119">
        <f>SUM(D84:F84)</f>
        <v>26.751999999999999</v>
      </c>
    </row>
    <row r="85" spans="1:8" s="91" customFormat="1" x14ac:dyDescent="0.2">
      <c r="B85" s="116" t="s">
        <v>4</v>
      </c>
      <c r="C85" s="112"/>
      <c r="D85" s="117">
        <v>-182.19200000000001</v>
      </c>
      <c r="E85" s="117">
        <v>40.005000000000003</v>
      </c>
      <c r="F85" s="118">
        <v>-199.65899999999999</v>
      </c>
      <c r="G85" s="119">
        <f>SUM(D85:F85)</f>
        <v>-341.846</v>
      </c>
    </row>
    <row r="86" spans="1:8" s="100" customFormat="1" x14ac:dyDescent="0.2">
      <c r="A86" s="132"/>
      <c r="B86" s="94" t="s">
        <v>105</v>
      </c>
      <c r="C86" s="133"/>
      <c r="D86" s="96">
        <f>SUM(D8+D12+D21+D36+D45+D49+D63+D69+D73+D81)</f>
        <v>6041.4249999999993</v>
      </c>
      <c r="E86" s="96">
        <f>SUM(E8+E12+E21+E36+E45+E49+E63+E69+E73+E81)</f>
        <v>4425.6469999999999</v>
      </c>
      <c r="F86" s="97">
        <f>SUM(F8+F12+F21+F36+F45+F49+F63+F69+F73+F81)</f>
        <v>3124.9709999999995</v>
      </c>
      <c r="G86" s="98">
        <f>SUM(D86:F86)</f>
        <v>13592.043</v>
      </c>
    </row>
    <row r="87" spans="1:8" ht="90" customHeight="1" x14ac:dyDescent="0.2">
      <c r="B87" s="302" t="s">
        <v>106</v>
      </c>
      <c r="C87" s="302"/>
      <c r="D87" s="302"/>
      <c r="E87" s="302"/>
      <c r="F87" s="302"/>
      <c r="G87" s="302"/>
      <c r="H87" s="85"/>
    </row>
  </sheetData>
  <mergeCells count="1">
    <mergeCell ref="B87:G87"/>
  </mergeCells>
  <pageMargins left="0.7" right="0.7" top="0.75" bottom="0.75" header="0.3" footer="0.3"/>
  <pageSetup paperSize="9"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747A1-4D46-4F7B-AE77-448BD6CD27C3}">
  <dimension ref="A1:AQ78"/>
  <sheetViews>
    <sheetView showGridLines="0" topLeftCell="B1" zoomScaleNormal="100" zoomScaleSheetLayoutView="100" workbookViewId="0">
      <selection activeCell="B1" sqref="B1"/>
    </sheetView>
  </sheetViews>
  <sheetFormatPr defaultColWidth="9" defaultRowHeight="12.75" x14ac:dyDescent="0.2"/>
  <cols>
    <col min="1" max="1" width="9.5703125" style="134" hidden="1" customWidth="1"/>
    <col min="2" max="2" width="55.7109375" style="48" customWidth="1"/>
    <col min="3" max="3" width="9.5703125" style="166" hidden="1" customWidth="1"/>
    <col min="4" max="6" width="11.7109375" style="167" customWidth="1"/>
    <col min="7" max="7" width="11.7109375" style="49" customWidth="1"/>
    <col min="8" max="18" width="9" style="85"/>
    <col min="19" max="43" width="9" style="50"/>
    <col min="44" max="16384" width="9" style="85"/>
  </cols>
  <sheetData>
    <row r="1" spans="1:7" ht="15" x14ac:dyDescent="0.25">
      <c r="B1" s="285" t="s">
        <v>127</v>
      </c>
      <c r="C1" s="47"/>
      <c r="D1" s="288"/>
      <c r="E1" s="288"/>
      <c r="F1" s="288"/>
      <c r="G1" s="286"/>
    </row>
    <row r="2" spans="1:7" ht="38.25" x14ac:dyDescent="0.2">
      <c r="B2" s="51" t="s">
        <v>70</v>
      </c>
      <c r="C2" s="52" t="s">
        <v>59</v>
      </c>
      <c r="D2" s="53" t="s">
        <v>62</v>
      </c>
      <c r="E2" s="53" t="s">
        <v>63</v>
      </c>
      <c r="F2" s="54" t="s">
        <v>71</v>
      </c>
      <c r="G2" s="314" t="s">
        <v>72</v>
      </c>
    </row>
    <row r="3" spans="1:7" s="50" customFormat="1" ht="14.25" x14ac:dyDescent="0.2">
      <c r="A3" s="136"/>
      <c r="B3" s="55" t="s">
        <v>73</v>
      </c>
      <c r="C3" s="56"/>
      <c r="D3" s="57">
        <f>71416470/1000</f>
        <v>71416.47</v>
      </c>
      <c r="E3" s="57">
        <f>73228486/1000</f>
        <v>73228.486000000004</v>
      </c>
      <c r="F3" s="58">
        <f>76519182/1000</f>
        <v>76519.182000000001</v>
      </c>
      <c r="G3" s="107">
        <f>D3+E3+F3</f>
        <v>221164.13800000001</v>
      </c>
    </row>
    <row r="4" spans="1:7" ht="14.25" x14ac:dyDescent="0.2">
      <c r="B4" s="60" t="s">
        <v>74</v>
      </c>
      <c r="C4" s="137">
        <f>72252347/1000</f>
        <v>72252.346999999994</v>
      </c>
      <c r="D4" s="62">
        <f>D3+D75</f>
        <v>74858.75</v>
      </c>
      <c r="E4" s="62">
        <f>E3+E75</f>
        <v>76409.322</v>
      </c>
      <c r="F4" s="63">
        <f>F3+F75</f>
        <v>79749.175000000003</v>
      </c>
      <c r="G4" s="64">
        <f>D4+E4+F4</f>
        <v>231017.24699999997</v>
      </c>
    </row>
    <row r="5" spans="1:7" ht="12.75" hidden="1" customHeight="1" x14ac:dyDescent="0.2">
      <c r="B5" s="65" t="s">
        <v>75</v>
      </c>
      <c r="C5" s="66"/>
      <c r="D5" s="138"/>
      <c r="E5" s="138"/>
      <c r="F5" s="139"/>
      <c r="G5" s="72">
        <v>7.9000000000000001E-2</v>
      </c>
    </row>
    <row r="6" spans="1:7" x14ac:dyDescent="0.2">
      <c r="B6" s="68" t="s">
        <v>76</v>
      </c>
      <c r="C6" s="112"/>
      <c r="D6" s="70">
        <f>(D4/C4)-1</f>
        <v>3.6073610176289517E-2</v>
      </c>
      <c r="E6" s="70">
        <f>(E4/D4)-1</f>
        <v>2.0713303388047555E-2</v>
      </c>
      <c r="F6" s="71">
        <f>(F4/E4)-1</f>
        <v>4.3710020094145152E-2</v>
      </c>
      <c r="G6" s="72">
        <f>SUM(D6:F6)/3</f>
        <v>3.3498977886160741E-2</v>
      </c>
    </row>
    <row r="7" spans="1:7" x14ac:dyDescent="0.2">
      <c r="B7" s="73" t="s">
        <v>77</v>
      </c>
      <c r="C7" s="112"/>
      <c r="D7" s="74">
        <f>D4/D3-1</f>
        <v>4.8200086058580061E-2</v>
      </c>
      <c r="E7" s="74">
        <f>E4/E3-1</f>
        <v>4.3437140022258403E-2</v>
      </c>
      <c r="F7" s="75">
        <f>F4/F3-1</f>
        <v>4.2211546380618747E-2</v>
      </c>
      <c r="G7" s="140">
        <f>G4/G3-1</f>
        <v>4.4551115244551909E-2</v>
      </c>
    </row>
    <row r="8" spans="1:7" s="90" customFormat="1" x14ac:dyDescent="0.2">
      <c r="A8" s="141"/>
      <c r="B8" s="77" t="s">
        <v>128</v>
      </c>
      <c r="C8" s="112"/>
      <c r="D8" s="78">
        <f>SUM(D9:D13)</f>
        <v>-11.85299999999998</v>
      </c>
      <c r="E8" s="78">
        <f>SUM(E9:E13)</f>
        <v>-12.393000000000029</v>
      </c>
      <c r="F8" s="142">
        <f>SUM(F9:F13)</f>
        <v>-12.996000000000038</v>
      </c>
      <c r="G8" s="92">
        <f>SUM(G9:G13)</f>
        <v>-37.242000000000019</v>
      </c>
    </row>
    <row r="9" spans="1:7" s="90" customFormat="1" x14ac:dyDescent="0.2">
      <c r="A9" s="141"/>
      <c r="B9" s="116" t="s">
        <v>5</v>
      </c>
      <c r="C9" s="112"/>
      <c r="D9" s="117">
        <v>100.599</v>
      </c>
      <c r="E9" s="117">
        <v>105.3</v>
      </c>
      <c r="F9" s="143">
        <v>109.901</v>
      </c>
      <c r="G9" s="119">
        <f>SUM(D9:F9)</f>
        <v>315.8</v>
      </c>
    </row>
    <row r="10" spans="1:7" s="90" customFormat="1" x14ac:dyDescent="0.2">
      <c r="A10" s="141"/>
      <c r="B10" s="116" t="s">
        <v>4</v>
      </c>
      <c r="C10" s="112"/>
      <c r="D10" s="117">
        <v>38.146999999999998</v>
      </c>
      <c r="E10" s="117">
        <v>40.006999999999998</v>
      </c>
      <c r="F10" s="143">
        <v>41.918999999999997</v>
      </c>
      <c r="G10" s="119">
        <f>SUM(D10:F10)</f>
        <v>120.07299999999999</v>
      </c>
    </row>
    <row r="11" spans="1:7" s="90" customFormat="1" x14ac:dyDescent="0.2">
      <c r="A11" s="141"/>
      <c r="B11" s="116" t="s">
        <v>129</v>
      </c>
      <c r="C11" s="112"/>
      <c r="D11" s="117">
        <v>0.4</v>
      </c>
      <c r="E11" s="117">
        <v>0.42</v>
      </c>
      <c r="F11" s="143">
        <v>0.45</v>
      </c>
      <c r="G11" s="119">
        <f>SUM(D11:F11)</f>
        <v>1.27</v>
      </c>
    </row>
    <row r="12" spans="1:7" s="90" customFormat="1" x14ac:dyDescent="0.2">
      <c r="A12" s="141"/>
      <c r="B12" s="116" t="s">
        <v>82</v>
      </c>
      <c r="C12" s="112"/>
      <c r="D12" s="117">
        <v>5.6000000000000001E-2</v>
      </c>
      <c r="E12" s="117">
        <v>6.3E-2</v>
      </c>
      <c r="F12" s="143">
        <v>7.0000000000000007E-2</v>
      </c>
      <c r="G12" s="119">
        <f>SUM(D12:F12)</f>
        <v>0.189</v>
      </c>
    </row>
    <row r="13" spans="1:7" s="90" customFormat="1" x14ac:dyDescent="0.2">
      <c r="A13" s="141"/>
      <c r="B13" s="116" t="s">
        <v>130</v>
      </c>
      <c r="C13" s="112"/>
      <c r="D13" s="117">
        <v>-151.05500000000001</v>
      </c>
      <c r="E13" s="117">
        <v>-158.18299999999999</v>
      </c>
      <c r="F13" s="143">
        <v>-165.33600000000001</v>
      </c>
      <c r="G13" s="119">
        <f>SUM(D13:F13)</f>
        <v>-474.57400000000001</v>
      </c>
    </row>
    <row r="14" spans="1:7" s="90" customFormat="1" x14ac:dyDescent="0.2">
      <c r="A14" s="141"/>
      <c r="B14" s="77" t="s">
        <v>53</v>
      </c>
      <c r="C14" s="112"/>
      <c r="D14" s="87">
        <f>SUM(D15:D20)</f>
        <v>51.707000000000001</v>
      </c>
      <c r="E14" s="87">
        <f>SUM(E15:E20)</f>
        <v>2.9460000000000002</v>
      </c>
      <c r="F14" s="142">
        <f>SUM(F15:F20)</f>
        <v>3.0819999999999994</v>
      </c>
      <c r="G14" s="92">
        <f>SUM(G15:G20)</f>
        <v>57.735000000000007</v>
      </c>
    </row>
    <row r="15" spans="1:7" s="90" customFormat="1" x14ac:dyDescent="0.2">
      <c r="A15" s="141"/>
      <c r="B15" s="116" t="s">
        <v>5</v>
      </c>
      <c r="C15" s="112"/>
      <c r="D15" s="117">
        <v>26.471</v>
      </c>
      <c r="E15" s="117">
        <v>1.0649999999999999</v>
      </c>
      <c r="F15" s="143">
        <v>1.0089999999999999</v>
      </c>
      <c r="G15" s="119">
        <f t="shared" ref="G15:G20" si="0">SUM(D15:F15)</f>
        <v>28.545000000000002</v>
      </c>
    </row>
    <row r="16" spans="1:7" s="90" customFormat="1" x14ac:dyDescent="0.2">
      <c r="A16" s="141"/>
      <c r="B16" s="116" t="s">
        <v>131</v>
      </c>
      <c r="C16" s="112"/>
      <c r="D16" s="117">
        <v>21.34</v>
      </c>
      <c r="E16" s="117">
        <v>0</v>
      </c>
      <c r="F16" s="143">
        <v>0</v>
      </c>
      <c r="G16" s="119">
        <f t="shared" si="0"/>
        <v>21.34</v>
      </c>
    </row>
    <row r="17" spans="1:43" s="90" customFormat="1" x14ac:dyDescent="0.2">
      <c r="A17" s="141"/>
      <c r="B17" s="116" t="s">
        <v>4</v>
      </c>
      <c r="C17" s="112"/>
      <c r="D17" s="117">
        <v>2.7669999999999999</v>
      </c>
      <c r="E17" s="117">
        <v>2.9460000000000002</v>
      </c>
      <c r="F17" s="143">
        <v>3.0819999999999999</v>
      </c>
      <c r="G17" s="119">
        <f t="shared" si="0"/>
        <v>8.7949999999999999</v>
      </c>
    </row>
    <row r="18" spans="1:43" s="90" customFormat="1" x14ac:dyDescent="0.2">
      <c r="A18" s="141"/>
      <c r="B18" s="116" t="s">
        <v>79</v>
      </c>
      <c r="C18" s="112"/>
      <c r="D18" s="117">
        <v>1.7569999999999999</v>
      </c>
      <c r="E18" s="117">
        <v>-0.28999999999999998</v>
      </c>
      <c r="F18" s="143">
        <v>-0.19900000000000001</v>
      </c>
      <c r="G18" s="119">
        <f t="shared" si="0"/>
        <v>1.2679999999999998</v>
      </c>
    </row>
    <row r="19" spans="1:43" s="90" customFormat="1" x14ac:dyDescent="0.2">
      <c r="A19" s="141"/>
      <c r="B19" s="116" t="s">
        <v>5</v>
      </c>
      <c r="C19" s="112"/>
      <c r="D19" s="117">
        <v>-7.1999999999999995E-2</v>
      </c>
      <c r="E19" s="117">
        <v>-7.1999999999999995E-2</v>
      </c>
      <c r="F19" s="143">
        <v>-7.4999999999999997E-2</v>
      </c>
      <c r="G19" s="119">
        <f t="shared" si="0"/>
        <v>-0.21899999999999997</v>
      </c>
    </row>
    <row r="20" spans="1:43" s="90" customFormat="1" x14ac:dyDescent="0.2">
      <c r="A20" s="141"/>
      <c r="B20" s="116" t="s">
        <v>87</v>
      </c>
      <c r="C20" s="112"/>
      <c r="D20" s="117">
        <v>-0.55600000000000005</v>
      </c>
      <c r="E20" s="117">
        <v>-0.70299999999999996</v>
      </c>
      <c r="F20" s="143">
        <v>-0.73499999999999999</v>
      </c>
      <c r="G20" s="119">
        <f t="shared" si="0"/>
        <v>-1.9939999999999998</v>
      </c>
    </row>
    <row r="21" spans="1:43" s="90" customFormat="1" x14ac:dyDescent="0.2">
      <c r="A21" s="141"/>
      <c r="B21" s="77" t="s">
        <v>39</v>
      </c>
      <c r="C21" s="112"/>
      <c r="D21" s="87">
        <f>SUM(D22:D23)</f>
        <v>254.869</v>
      </c>
      <c r="E21" s="87">
        <f>SUM(E22:E23)</f>
        <v>66.888999999999996</v>
      </c>
      <c r="F21" s="142">
        <f>SUM(F22:F23)</f>
        <v>31.727</v>
      </c>
      <c r="G21" s="92">
        <f>SUM(G22:G23)</f>
        <v>353.48500000000001</v>
      </c>
    </row>
    <row r="22" spans="1:43" s="90" customFormat="1" x14ac:dyDescent="0.2">
      <c r="A22" s="141"/>
      <c r="B22" s="116" t="s">
        <v>5</v>
      </c>
      <c r="C22" s="112"/>
      <c r="D22" s="117">
        <v>226.518</v>
      </c>
      <c r="E22" s="117">
        <v>36.579000000000001</v>
      </c>
      <c r="F22" s="143">
        <v>0</v>
      </c>
      <c r="G22" s="119">
        <f>SUM(D22:F22)</f>
        <v>263.09699999999998</v>
      </c>
    </row>
    <row r="23" spans="1:43" s="90" customFormat="1" x14ac:dyDescent="0.2">
      <c r="A23" s="141"/>
      <c r="B23" s="116" t="s">
        <v>4</v>
      </c>
      <c r="C23" s="112"/>
      <c r="D23" s="117">
        <v>28.350999999999999</v>
      </c>
      <c r="E23" s="117">
        <v>30.31</v>
      </c>
      <c r="F23" s="143">
        <v>31.727</v>
      </c>
      <c r="G23" s="119">
        <f>SUM(D23:F23)</f>
        <v>90.388000000000005</v>
      </c>
    </row>
    <row r="24" spans="1:43" s="90" customFormat="1" x14ac:dyDescent="0.2">
      <c r="A24" s="141"/>
      <c r="B24" s="77" t="s">
        <v>50</v>
      </c>
      <c r="C24" s="112"/>
      <c r="D24" s="87">
        <f>SUM(D25:D25)</f>
        <v>0.56899999999999995</v>
      </c>
      <c r="E24" s="87">
        <f>SUM(E25:E25)</f>
        <v>0.60299999999999998</v>
      </c>
      <c r="F24" s="142">
        <f>SUM(F25:F25)</f>
        <v>0.63100000000000001</v>
      </c>
      <c r="G24" s="92">
        <f>SUM(G25:G25)</f>
        <v>1.8029999999999999</v>
      </c>
    </row>
    <row r="25" spans="1:43" s="105" customFormat="1" x14ac:dyDescent="0.2">
      <c r="A25" s="141"/>
      <c r="B25" s="116" t="s">
        <v>4</v>
      </c>
      <c r="C25" s="112"/>
      <c r="D25" s="144">
        <v>0.56899999999999995</v>
      </c>
      <c r="E25" s="144">
        <v>0.60299999999999998</v>
      </c>
      <c r="F25" s="145">
        <v>0.63100000000000001</v>
      </c>
      <c r="G25" s="119">
        <f>SUM(D25:F25)</f>
        <v>1.8029999999999999</v>
      </c>
    </row>
    <row r="26" spans="1:43" s="90" customFormat="1" x14ac:dyDescent="0.2">
      <c r="A26" s="141"/>
      <c r="B26" s="77" t="s">
        <v>40</v>
      </c>
      <c r="C26" s="112"/>
      <c r="D26" s="87">
        <f>SUM(D27:D38)</f>
        <v>2747.4140000000002</v>
      </c>
      <c r="E26" s="87">
        <f>SUM(E27:E38)</f>
        <v>2650.7289999999998</v>
      </c>
      <c r="F26" s="142">
        <f>SUM(F27:F38)</f>
        <v>2657.8870000000002</v>
      </c>
      <c r="G26" s="92">
        <f>SUM(D26:F26)</f>
        <v>8056.0300000000007</v>
      </c>
    </row>
    <row r="27" spans="1:43" s="90" customFormat="1" ht="12.75" hidden="1" customHeight="1" x14ac:dyDescent="0.2">
      <c r="A27" s="146"/>
      <c r="B27" s="147" t="s">
        <v>132</v>
      </c>
      <c r="C27" s="112"/>
      <c r="D27" s="148"/>
      <c r="E27" s="148"/>
      <c r="F27" s="149"/>
      <c r="G27" s="150">
        <f t="shared" ref="G27:G40" si="1">SUM(D27:F27)</f>
        <v>0</v>
      </c>
    </row>
    <row r="28" spans="1:43" s="90" customFormat="1" x14ac:dyDescent="0.2">
      <c r="A28" s="141"/>
      <c r="B28" s="116" t="s">
        <v>133</v>
      </c>
      <c r="C28" s="77"/>
      <c r="D28" s="117">
        <f>28+1574.054</f>
        <v>1602.0540000000001</v>
      </c>
      <c r="E28" s="117">
        <f>1000+887.044</f>
        <v>1887.0439999999999</v>
      </c>
      <c r="F28" s="143">
        <f>1000+927.138</f>
        <v>1927.1379999999999</v>
      </c>
      <c r="G28" s="119">
        <f t="shared" si="1"/>
        <v>5416.2359999999999</v>
      </c>
    </row>
    <row r="29" spans="1:43" s="90" customFormat="1" x14ac:dyDescent="0.2">
      <c r="A29" s="141"/>
      <c r="B29" s="116" t="s">
        <v>134</v>
      </c>
      <c r="C29" s="77"/>
      <c r="D29" s="117">
        <f>500+425.946</f>
        <v>925.94600000000003</v>
      </c>
      <c r="E29" s="117">
        <f>500+112.956</f>
        <v>612.95600000000002</v>
      </c>
      <c r="F29" s="143">
        <f>500+72.862</f>
        <v>572.86199999999997</v>
      </c>
      <c r="G29" s="119">
        <f t="shared" si="1"/>
        <v>2111.7640000000001</v>
      </c>
    </row>
    <row r="30" spans="1:43" s="90" customFormat="1" ht="12.75" hidden="1" customHeight="1" x14ac:dyDescent="0.2">
      <c r="A30" s="146"/>
      <c r="B30" s="116" t="s">
        <v>135</v>
      </c>
      <c r="C30" s="112"/>
      <c r="D30" s="117">
        <v>0</v>
      </c>
      <c r="E30" s="117">
        <v>0</v>
      </c>
      <c r="F30" s="143">
        <v>0</v>
      </c>
      <c r="G30" s="119">
        <f t="shared" si="1"/>
        <v>0</v>
      </c>
    </row>
    <row r="31" spans="1:43" s="151" customFormat="1" x14ac:dyDescent="0.2">
      <c r="A31" s="146"/>
      <c r="B31" s="81" t="s">
        <v>124</v>
      </c>
      <c r="C31" s="112"/>
      <c r="D31" s="117">
        <v>149.304</v>
      </c>
      <c r="E31" s="117">
        <v>160.03899999999999</v>
      </c>
      <c r="F31" s="143">
        <v>167.589</v>
      </c>
      <c r="G31" s="119">
        <f t="shared" si="1"/>
        <v>476.93199999999996</v>
      </c>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90"/>
      <c r="AL31" s="90"/>
      <c r="AM31" s="90"/>
      <c r="AN31" s="90"/>
      <c r="AO31" s="90"/>
      <c r="AP31" s="90"/>
      <c r="AQ31" s="90"/>
    </row>
    <row r="32" spans="1:43" s="151" customFormat="1" x14ac:dyDescent="0.2">
      <c r="A32" s="141"/>
      <c r="B32" s="116" t="s">
        <v>4</v>
      </c>
      <c r="C32" s="112"/>
      <c r="D32" s="117">
        <v>101.006</v>
      </c>
      <c r="E32" s="117">
        <v>130</v>
      </c>
      <c r="F32" s="143">
        <v>136.351</v>
      </c>
      <c r="G32" s="119">
        <f t="shared" si="1"/>
        <v>367.35699999999997</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row>
    <row r="33" spans="1:43" s="90" customFormat="1" x14ac:dyDescent="0.2">
      <c r="A33" s="141"/>
      <c r="B33" s="116" t="s">
        <v>136</v>
      </c>
      <c r="C33" s="112"/>
      <c r="D33" s="117">
        <v>2.76</v>
      </c>
      <c r="E33" s="117">
        <v>2.8849999999999998</v>
      </c>
      <c r="F33" s="143">
        <v>3.0960000000000001</v>
      </c>
      <c r="G33" s="119">
        <f t="shared" si="1"/>
        <v>8.7409999999999997</v>
      </c>
    </row>
    <row r="34" spans="1:43" s="151" customFormat="1" x14ac:dyDescent="0.2">
      <c r="A34" s="141"/>
      <c r="B34" s="116" t="s">
        <v>137</v>
      </c>
      <c r="C34" s="112"/>
      <c r="D34" s="117">
        <v>0.33200000000000002</v>
      </c>
      <c r="E34" s="117">
        <v>0.21</v>
      </c>
      <c r="F34" s="143">
        <v>8.4000000000000005E-2</v>
      </c>
      <c r="G34" s="119">
        <f t="shared" si="1"/>
        <v>0.626</v>
      </c>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row>
    <row r="35" spans="1:43" s="90" customFormat="1" x14ac:dyDescent="0.2">
      <c r="A35" s="141"/>
      <c r="B35" s="116" t="s">
        <v>138</v>
      </c>
      <c r="C35" s="112"/>
      <c r="D35" s="117">
        <v>-0.33200000000000002</v>
      </c>
      <c r="E35" s="117">
        <v>-0.21</v>
      </c>
      <c r="F35" s="143">
        <v>-8.4000000000000005E-2</v>
      </c>
      <c r="G35" s="119">
        <f t="shared" si="1"/>
        <v>-0.626</v>
      </c>
    </row>
    <row r="36" spans="1:43" s="90" customFormat="1" x14ac:dyDescent="0.2">
      <c r="A36" s="141"/>
      <c r="B36" s="116" t="s">
        <v>139</v>
      </c>
      <c r="C36" s="112"/>
      <c r="D36" s="117">
        <v>-17.829000000000001</v>
      </c>
      <c r="E36" s="117">
        <v>-18.875</v>
      </c>
      <c r="F36" s="143">
        <v>-19.728999999999999</v>
      </c>
      <c r="G36" s="119">
        <f t="shared" si="1"/>
        <v>-56.433</v>
      </c>
    </row>
    <row r="37" spans="1:43" s="90" customFormat="1" x14ac:dyDescent="0.2">
      <c r="A37" s="141"/>
      <c r="B37" s="116" t="s">
        <v>5</v>
      </c>
      <c r="C37" s="112"/>
      <c r="D37" s="117">
        <v>26.994</v>
      </c>
      <c r="E37" s="117">
        <v>-69.501999999999995</v>
      </c>
      <c r="F37" s="143">
        <v>-86.811999999999998</v>
      </c>
      <c r="G37" s="119">
        <f t="shared" si="1"/>
        <v>-129.32</v>
      </c>
    </row>
    <row r="38" spans="1:43" s="90" customFormat="1" x14ac:dyDescent="0.2">
      <c r="A38" s="141"/>
      <c r="B38" s="116" t="s">
        <v>140</v>
      </c>
      <c r="C38" s="112"/>
      <c r="D38" s="117">
        <v>-42.820999999999998</v>
      </c>
      <c r="E38" s="117">
        <v>-53.817999999999998</v>
      </c>
      <c r="F38" s="143">
        <v>-42.607999999999997</v>
      </c>
      <c r="G38" s="119">
        <f t="shared" si="1"/>
        <v>-139.24699999999999</v>
      </c>
    </row>
    <row r="39" spans="1:43" s="154" customFormat="1" x14ac:dyDescent="0.2">
      <c r="A39" s="152"/>
      <c r="B39" s="153" t="s">
        <v>35</v>
      </c>
      <c r="C39" s="112"/>
      <c r="D39" s="87">
        <f>SUM(D40:D40)</f>
        <v>204.22200000000001</v>
      </c>
      <c r="E39" s="87">
        <f>SUM(E40:E40)</f>
        <v>279.02199999999999</v>
      </c>
      <c r="F39" s="142">
        <f>SUM(F40:F40)</f>
        <v>364.10300000000001</v>
      </c>
      <c r="G39" s="92">
        <f t="shared" si="1"/>
        <v>847.34699999999998</v>
      </c>
    </row>
    <row r="40" spans="1:43" s="154" customFormat="1" x14ac:dyDescent="0.2">
      <c r="A40" s="152"/>
      <c r="B40" s="116" t="s">
        <v>4</v>
      </c>
      <c r="C40" s="112"/>
      <c r="D40" s="117">
        <v>204.22200000000001</v>
      </c>
      <c r="E40" s="117">
        <v>279.02199999999999</v>
      </c>
      <c r="F40" s="143">
        <v>364.10300000000001</v>
      </c>
      <c r="G40" s="119">
        <f t="shared" si="1"/>
        <v>847.34699999999998</v>
      </c>
    </row>
    <row r="41" spans="1:43" s="154" customFormat="1" x14ac:dyDescent="0.2">
      <c r="A41" s="152"/>
      <c r="B41" s="77" t="s">
        <v>36</v>
      </c>
      <c r="C41" s="112"/>
      <c r="D41" s="87">
        <f>SUM(D42:D46)</f>
        <v>38.762999999999991</v>
      </c>
      <c r="E41" s="87">
        <f t="shared" ref="E41:G41" si="2">SUM(E42:E46)</f>
        <v>32.728999999999999</v>
      </c>
      <c r="F41" s="155">
        <f t="shared" si="2"/>
        <v>34.289000000000001</v>
      </c>
      <c r="G41" s="156">
        <f t="shared" si="2"/>
        <v>105.78100000000001</v>
      </c>
    </row>
    <row r="42" spans="1:43" s="154" customFormat="1" x14ac:dyDescent="0.2">
      <c r="A42" s="152"/>
      <c r="B42" s="81" t="s">
        <v>4</v>
      </c>
      <c r="C42" s="112"/>
      <c r="D42" s="117">
        <v>20.123999999999999</v>
      </c>
      <c r="E42" s="117">
        <v>21.06</v>
      </c>
      <c r="F42" s="143">
        <v>22.013000000000002</v>
      </c>
      <c r="G42" s="157">
        <f>SUM(D42:F42)</f>
        <v>63.197000000000003</v>
      </c>
    </row>
    <row r="43" spans="1:43" s="154" customFormat="1" x14ac:dyDescent="0.2">
      <c r="A43" s="152"/>
      <c r="B43" s="81" t="s">
        <v>5</v>
      </c>
      <c r="C43" s="112"/>
      <c r="D43" s="117">
        <v>20.655000000000001</v>
      </c>
      <c r="E43" s="117">
        <v>13.925000000000001</v>
      </c>
      <c r="F43" s="143">
        <v>14.587999999999999</v>
      </c>
      <c r="G43" s="119">
        <f>SUM(D43:F43)</f>
        <v>49.167999999999999</v>
      </c>
    </row>
    <row r="44" spans="1:43" s="154" customFormat="1" ht="12.75" hidden="1" customHeight="1" x14ac:dyDescent="0.2">
      <c r="A44" s="152"/>
      <c r="B44" s="81" t="s">
        <v>85</v>
      </c>
      <c r="C44" s="112"/>
      <c r="D44" s="117">
        <v>0</v>
      </c>
      <c r="E44" s="117">
        <v>-1.4999999999999999E-2</v>
      </c>
      <c r="F44" s="143">
        <v>-1.6E-2</v>
      </c>
      <c r="G44" s="119">
        <f>SUM(D44:F44)</f>
        <v>-3.1E-2</v>
      </c>
    </row>
    <row r="45" spans="1:43" s="154" customFormat="1" x14ac:dyDescent="0.2">
      <c r="A45" s="152"/>
      <c r="B45" s="81" t="s">
        <v>84</v>
      </c>
      <c r="C45" s="112"/>
      <c r="D45" s="117">
        <v>-0.115</v>
      </c>
      <c r="E45" s="117">
        <v>-0.12</v>
      </c>
      <c r="F45" s="143">
        <v>-0.125</v>
      </c>
      <c r="G45" s="119">
        <f>SUM(D45:F45)</f>
        <v>-0.36</v>
      </c>
    </row>
    <row r="46" spans="1:43" s="154" customFormat="1" x14ac:dyDescent="0.2">
      <c r="A46" s="152"/>
      <c r="B46" s="81" t="s">
        <v>79</v>
      </c>
      <c r="C46" s="112"/>
      <c r="D46" s="117">
        <v>-1.901</v>
      </c>
      <c r="E46" s="117">
        <v>-2.121</v>
      </c>
      <c r="F46" s="143">
        <v>-2.1709999999999998</v>
      </c>
      <c r="G46" s="158">
        <f>SUM(D46:F46)</f>
        <v>-6.1929999999999996</v>
      </c>
    </row>
    <row r="47" spans="1:43" s="154" customFormat="1" x14ac:dyDescent="0.2">
      <c r="A47" s="152"/>
      <c r="B47" s="77" t="s">
        <v>38</v>
      </c>
      <c r="C47" s="112"/>
      <c r="D47" s="87">
        <f>SUM(D48:D51)</f>
        <v>2.9159999999999999</v>
      </c>
      <c r="E47" s="87">
        <f>SUM(E48:E51)</f>
        <v>3.0950000000000002</v>
      </c>
      <c r="F47" s="142">
        <f>SUM(F48:F51)</f>
        <v>3.238</v>
      </c>
      <c r="G47" s="92">
        <f>SUM(G48:G51)</f>
        <v>9.2490000000000023</v>
      </c>
    </row>
    <row r="48" spans="1:43" s="154" customFormat="1" x14ac:dyDescent="0.2">
      <c r="A48" s="141"/>
      <c r="B48" s="116" t="s">
        <v>4</v>
      </c>
      <c r="C48" s="112"/>
      <c r="D48" s="117">
        <v>2.653</v>
      </c>
      <c r="E48" s="117">
        <v>2.8170000000000002</v>
      </c>
      <c r="F48" s="143">
        <v>2.9470000000000001</v>
      </c>
      <c r="G48" s="119">
        <f t="shared" ref="G48:G52" si="3">SUM(D48:F48)</f>
        <v>8.4170000000000016</v>
      </c>
    </row>
    <row r="49" spans="1:43" s="154" customFormat="1" x14ac:dyDescent="0.2">
      <c r="A49" s="141"/>
      <c r="B49" s="116" t="s">
        <v>141</v>
      </c>
      <c r="C49" s="112"/>
      <c r="D49" s="117">
        <v>0.26300000000000001</v>
      </c>
      <c r="E49" s="117">
        <v>0.27800000000000002</v>
      </c>
      <c r="F49" s="143">
        <v>0.29099999999999998</v>
      </c>
      <c r="G49" s="119">
        <f t="shared" si="3"/>
        <v>0.83200000000000007</v>
      </c>
    </row>
    <row r="50" spans="1:43" s="161" customFormat="1" ht="12.75" hidden="1" customHeight="1" x14ac:dyDescent="0.2">
      <c r="A50" s="159"/>
      <c r="B50" s="127" t="s">
        <v>83</v>
      </c>
      <c r="C50" s="128"/>
      <c r="D50" s="129"/>
      <c r="E50" s="129"/>
      <c r="F50" s="160"/>
      <c r="G50" s="131">
        <f t="shared" si="3"/>
        <v>0</v>
      </c>
      <c r="S50" s="154"/>
      <c r="T50" s="154"/>
      <c r="U50" s="154"/>
      <c r="V50" s="154"/>
      <c r="W50" s="154"/>
      <c r="X50" s="154"/>
      <c r="Y50" s="154"/>
      <c r="Z50" s="154"/>
      <c r="AA50" s="154"/>
      <c r="AB50" s="154"/>
      <c r="AC50" s="154"/>
      <c r="AD50" s="154"/>
      <c r="AE50" s="154"/>
      <c r="AF50" s="154"/>
      <c r="AG50" s="154"/>
      <c r="AH50" s="154"/>
      <c r="AI50" s="154"/>
      <c r="AJ50" s="154"/>
      <c r="AK50" s="154"/>
      <c r="AL50" s="154"/>
      <c r="AM50" s="154"/>
      <c r="AN50" s="154"/>
      <c r="AO50" s="154"/>
      <c r="AP50" s="154"/>
      <c r="AQ50" s="154"/>
    </row>
    <row r="51" spans="1:43" s="161" customFormat="1" ht="12.75" hidden="1" customHeight="1" x14ac:dyDescent="0.2">
      <c r="A51" s="159"/>
      <c r="B51" s="127" t="s">
        <v>82</v>
      </c>
      <c r="C51" s="128"/>
      <c r="D51" s="129"/>
      <c r="E51" s="129"/>
      <c r="F51" s="160"/>
      <c r="G51" s="131">
        <f t="shared" si="3"/>
        <v>0</v>
      </c>
      <c r="S51" s="154"/>
      <c r="T51" s="154"/>
      <c r="U51" s="154"/>
      <c r="V51" s="154"/>
      <c r="W51" s="154"/>
      <c r="X51" s="154"/>
      <c r="Y51" s="154"/>
      <c r="Z51" s="154"/>
      <c r="AA51" s="154"/>
      <c r="AB51" s="154"/>
      <c r="AC51" s="154"/>
      <c r="AD51" s="154"/>
      <c r="AE51" s="154"/>
      <c r="AF51" s="154"/>
      <c r="AG51" s="154"/>
      <c r="AH51" s="154"/>
      <c r="AI51" s="154"/>
      <c r="AJ51" s="154"/>
      <c r="AK51" s="154"/>
      <c r="AL51" s="154"/>
      <c r="AM51" s="154"/>
      <c r="AN51" s="154"/>
      <c r="AO51" s="154"/>
      <c r="AP51" s="154"/>
      <c r="AQ51" s="154"/>
    </row>
    <row r="52" spans="1:43" s="154" customFormat="1" x14ac:dyDescent="0.2">
      <c r="A52" s="152"/>
      <c r="B52" s="77" t="s">
        <v>51</v>
      </c>
      <c r="C52" s="112"/>
      <c r="D52" s="87">
        <f>SUM(D53:D57)</f>
        <v>1.9589999999999996</v>
      </c>
      <c r="E52" s="87">
        <f>SUM(E53:E57)</f>
        <v>2.0730000000000004</v>
      </c>
      <c r="F52" s="142">
        <f>SUM(F53:F57)</f>
        <v>2.1680000000000001</v>
      </c>
      <c r="G52" s="92">
        <f t="shared" si="3"/>
        <v>6.2</v>
      </c>
    </row>
    <row r="53" spans="1:43" s="161" customFormat="1" ht="12.75" hidden="1" customHeight="1" x14ac:dyDescent="0.2">
      <c r="A53" s="162"/>
      <c r="B53" s="127" t="s">
        <v>142</v>
      </c>
      <c r="C53" s="128"/>
      <c r="D53" s="129">
        <v>-2E-3</v>
      </c>
      <c r="E53" s="129">
        <v>-2E-3</v>
      </c>
      <c r="F53" s="160">
        <v>-2E-3</v>
      </c>
      <c r="G53" s="131">
        <f>SUM(D53:F53)</f>
        <v>-6.0000000000000001E-3</v>
      </c>
      <c r="S53" s="154"/>
      <c r="T53" s="154"/>
      <c r="U53" s="154"/>
      <c r="V53" s="154"/>
      <c r="W53" s="154"/>
      <c r="X53" s="154"/>
      <c r="Y53" s="154"/>
      <c r="Z53" s="154"/>
      <c r="AA53" s="154"/>
      <c r="AB53" s="154"/>
      <c r="AC53" s="154"/>
      <c r="AD53" s="154"/>
      <c r="AE53" s="154"/>
      <c r="AF53" s="154"/>
      <c r="AG53" s="154"/>
      <c r="AH53" s="154"/>
      <c r="AI53" s="154"/>
      <c r="AJ53" s="154"/>
      <c r="AK53" s="154"/>
      <c r="AL53" s="154"/>
      <c r="AM53" s="154"/>
      <c r="AN53" s="154"/>
      <c r="AO53" s="154"/>
      <c r="AP53" s="154"/>
      <c r="AQ53" s="154"/>
    </row>
    <row r="54" spans="1:43" s="154" customFormat="1" x14ac:dyDescent="0.2">
      <c r="A54" s="152"/>
      <c r="B54" s="116" t="s">
        <v>4</v>
      </c>
      <c r="C54" s="112"/>
      <c r="D54" s="117">
        <v>1.9610000000000001</v>
      </c>
      <c r="E54" s="117">
        <v>2.0750000000000002</v>
      </c>
      <c r="F54" s="143">
        <v>2.17</v>
      </c>
      <c r="G54" s="119">
        <f>SUM(D54:F54)</f>
        <v>6.2060000000000004</v>
      </c>
    </row>
    <row r="55" spans="1:43" s="154" customFormat="1" x14ac:dyDescent="0.2">
      <c r="A55" s="152"/>
      <c r="B55" s="116" t="s">
        <v>79</v>
      </c>
      <c r="C55" s="112"/>
      <c r="D55" s="117">
        <v>0.60599999999999998</v>
      </c>
      <c r="E55" s="117">
        <v>0.59599999999999997</v>
      </c>
      <c r="F55" s="143">
        <v>0.624</v>
      </c>
      <c r="G55" s="119">
        <f>SUM(D55:F55)</f>
        <v>1.8260000000000001</v>
      </c>
    </row>
    <row r="56" spans="1:43" s="154" customFormat="1" x14ac:dyDescent="0.2">
      <c r="A56" s="152"/>
      <c r="B56" s="116" t="s">
        <v>87</v>
      </c>
      <c r="C56" s="112"/>
      <c r="D56" s="117">
        <v>6.2E-2</v>
      </c>
      <c r="E56" s="117">
        <v>6.5000000000000002E-2</v>
      </c>
      <c r="F56" s="143">
        <v>6.8000000000000005E-2</v>
      </c>
      <c r="G56" s="119">
        <f>SUM(D56:F56)</f>
        <v>0.19500000000000001</v>
      </c>
    </row>
    <row r="57" spans="1:43" s="154" customFormat="1" x14ac:dyDescent="0.2">
      <c r="A57" s="152"/>
      <c r="B57" s="116" t="s">
        <v>5</v>
      </c>
      <c r="C57" s="112"/>
      <c r="D57" s="117">
        <v>-0.66800000000000004</v>
      </c>
      <c r="E57" s="117">
        <v>-0.66100000000000003</v>
      </c>
      <c r="F57" s="143">
        <v>-0.69199999999999995</v>
      </c>
      <c r="G57" s="119">
        <f>SUM(D57:F57)</f>
        <v>-2.0209999999999999</v>
      </c>
    </row>
    <row r="58" spans="1:43" s="154" customFormat="1" x14ac:dyDescent="0.2">
      <c r="A58" s="152"/>
      <c r="B58" s="77" t="s">
        <v>143</v>
      </c>
      <c r="C58" s="112"/>
      <c r="D58" s="87">
        <f>SUM(D59:D61)</f>
        <v>23.989000000000001</v>
      </c>
      <c r="E58" s="87">
        <f>SUM(E59:E61)</f>
        <v>25.814</v>
      </c>
      <c r="F58" s="142">
        <f>SUM(F59:F61)</f>
        <v>30.757000000000001</v>
      </c>
      <c r="G58" s="92">
        <f t="shared" ref="G58" si="4">SUM(D58:F58)</f>
        <v>80.56</v>
      </c>
    </row>
    <row r="59" spans="1:43" s="154" customFormat="1" x14ac:dyDescent="0.2">
      <c r="A59" s="152"/>
      <c r="B59" s="116" t="s">
        <v>5</v>
      </c>
      <c r="C59" s="112"/>
      <c r="D59" s="117">
        <v>14.629</v>
      </c>
      <c r="E59" s="117">
        <v>16.613</v>
      </c>
      <c r="F59" s="143">
        <v>18.414000000000001</v>
      </c>
      <c r="G59" s="119">
        <f>SUM(D59:F59)</f>
        <v>49.655999999999999</v>
      </c>
    </row>
    <row r="60" spans="1:43" s="154" customFormat="1" x14ac:dyDescent="0.2">
      <c r="A60" s="152"/>
      <c r="B60" s="116" t="s">
        <v>4</v>
      </c>
      <c r="C60" s="112"/>
      <c r="D60" s="117">
        <v>9.1419999999999995</v>
      </c>
      <c r="E60" s="117">
        <v>8.8659999999999997</v>
      </c>
      <c r="F60" s="143">
        <v>12.105</v>
      </c>
      <c r="G60" s="119">
        <f>SUM(D60:F60)</f>
        <v>30.113</v>
      </c>
    </row>
    <row r="61" spans="1:43" s="154" customFormat="1" x14ac:dyDescent="0.2">
      <c r="A61" s="152"/>
      <c r="B61" s="116" t="s">
        <v>79</v>
      </c>
      <c r="C61" s="112"/>
      <c r="D61" s="117">
        <v>0.218</v>
      </c>
      <c r="E61" s="117">
        <v>0.33500000000000002</v>
      </c>
      <c r="F61" s="143">
        <v>0.23799999999999999</v>
      </c>
      <c r="G61" s="119">
        <f>SUM(D61:F61)</f>
        <v>0.79100000000000004</v>
      </c>
    </row>
    <row r="62" spans="1:43" s="90" customFormat="1" x14ac:dyDescent="0.2">
      <c r="A62" s="141"/>
      <c r="B62" s="77" t="s">
        <v>37</v>
      </c>
      <c r="C62" s="112"/>
      <c r="D62" s="87">
        <f>SUM(D63:D68)</f>
        <v>16.783000000000001</v>
      </c>
      <c r="E62" s="87">
        <f>SUM(E63:E68)</f>
        <v>17.977</v>
      </c>
      <c r="F62" s="142">
        <f>SUM(F63:F68)</f>
        <v>18.821000000000005</v>
      </c>
      <c r="G62" s="92">
        <f>SUM(G63:G68)</f>
        <v>53.580999999999996</v>
      </c>
    </row>
    <row r="63" spans="1:43" s="90" customFormat="1" x14ac:dyDescent="0.2">
      <c r="A63" s="141"/>
      <c r="B63" s="116" t="s">
        <v>4</v>
      </c>
      <c r="C63" s="112"/>
      <c r="D63" s="117">
        <v>16.783000000000001</v>
      </c>
      <c r="E63" s="117">
        <v>17.977</v>
      </c>
      <c r="F63" s="143">
        <v>18.821000000000002</v>
      </c>
      <c r="G63" s="119">
        <f t="shared" ref="G63:G68" si="5">SUM(D63:F63)</f>
        <v>53.581000000000003</v>
      </c>
    </row>
    <row r="64" spans="1:43" s="90" customFormat="1" x14ac:dyDescent="0.2">
      <c r="A64" s="141"/>
      <c r="B64" s="116" t="s">
        <v>79</v>
      </c>
      <c r="C64" s="112"/>
      <c r="D64" s="117">
        <v>3.0270000000000001</v>
      </c>
      <c r="E64" s="117">
        <v>2.427</v>
      </c>
      <c r="F64" s="143">
        <v>2.6890000000000001</v>
      </c>
      <c r="G64" s="119">
        <f t="shared" si="5"/>
        <v>8.1430000000000007</v>
      </c>
    </row>
    <row r="65" spans="1:43" s="90" customFormat="1" x14ac:dyDescent="0.2">
      <c r="A65" s="141"/>
      <c r="B65" s="116" t="s">
        <v>85</v>
      </c>
      <c r="C65" s="112"/>
      <c r="D65" s="117">
        <v>0.48299999999999998</v>
      </c>
      <c r="E65" s="117">
        <v>0.50800000000000001</v>
      </c>
      <c r="F65" s="143">
        <v>0.379</v>
      </c>
      <c r="G65" s="119">
        <f t="shared" si="5"/>
        <v>1.37</v>
      </c>
    </row>
    <row r="66" spans="1:43" s="90" customFormat="1" ht="12.75" hidden="1" customHeight="1" x14ac:dyDescent="0.2">
      <c r="A66" s="141"/>
      <c r="B66" s="116" t="s">
        <v>83</v>
      </c>
      <c r="C66" s="112"/>
      <c r="D66" s="117">
        <v>-5.0000000000000001E-3</v>
      </c>
      <c r="E66" s="117">
        <v>-5.0000000000000001E-3</v>
      </c>
      <c r="F66" s="143">
        <v>-5.0000000000000001E-3</v>
      </c>
      <c r="G66" s="119">
        <f t="shared" si="5"/>
        <v>-1.4999999999999999E-2</v>
      </c>
    </row>
    <row r="67" spans="1:43" s="90" customFormat="1" x14ac:dyDescent="0.2">
      <c r="A67" s="141"/>
      <c r="B67" s="116" t="s">
        <v>87</v>
      </c>
      <c r="C67" s="112"/>
      <c r="D67" s="117">
        <v>-4.7E-2</v>
      </c>
      <c r="E67" s="117">
        <v>-6.6000000000000003E-2</v>
      </c>
      <c r="F67" s="143">
        <v>-6.9000000000000006E-2</v>
      </c>
      <c r="G67" s="119">
        <f t="shared" si="5"/>
        <v>-0.182</v>
      </c>
    </row>
    <row r="68" spans="1:43" s="90" customFormat="1" x14ac:dyDescent="0.2">
      <c r="A68" s="141"/>
      <c r="B68" s="116" t="s">
        <v>5</v>
      </c>
      <c r="C68" s="112"/>
      <c r="D68" s="117">
        <v>-3.4580000000000002</v>
      </c>
      <c r="E68" s="117">
        <v>-2.8639999999999999</v>
      </c>
      <c r="F68" s="143">
        <v>-2.9940000000000002</v>
      </c>
      <c r="G68" s="119">
        <f t="shared" si="5"/>
        <v>-9.3160000000000007</v>
      </c>
    </row>
    <row r="69" spans="1:43" s="90" customFormat="1" x14ac:dyDescent="0.2">
      <c r="A69" s="141"/>
      <c r="B69" s="77" t="s">
        <v>34</v>
      </c>
      <c r="C69" s="112"/>
      <c r="D69" s="87">
        <f>SUM(D70:D72)</f>
        <v>110.06200000000001</v>
      </c>
      <c r="E69" s="87">
        <f>SUM(E70:E72)</f>
        <v>110.42599999999999</v>
      </c>
      <c r="F69" s="142">
        <f>SUM(F70:F72)</f>
        <v>95.317999999999998</v>
      </c>
      <c r="G69" s="92">
        <f>SUM(G70:G72)</f>
        <v>315.80599999999998</v>
      </c>
    </row>
    <row r="70" spans="1:43" s="90" customFormat="1" x14ac:dyDescent="0.2">
      <c r="A70" s="141"/>
      <c r="B70" s="116" t="s">
        <v>4</v>
      </c>
      <c r="C70" s="112"/>
      <c r="D70" s="117">
        <v>85.379000000000005</v>
      </c>
      <c r="E70" s="117">
        <v>84.6</v>
      </c>
      <c r="F70" s="143">
        <v>88.185000000000002</v>
      </c>
      <c r="G70" s="119">
        <f>SUM(D70:F70)</f>
        <v>258.16399999999999</v>
      </c>
    </row>
    <row r="71" spans="1:43" s="126" customFormat="1" ht="12.75" hidden="1" customHeight="1" x14ac:dyDescent="0.2">
      <c r="A71" s="159"/>
      <c r="B71" s="127" t="s">
        <v>82</v>
      </c>
      <c r="C71" s="128"/>
      <c r="D71" s="117">
        <v>0</v>
      </c>
      <c r="E71" s="117">
        <v>0</v>
      </c>
      <c r="F71" s="143">
        <v>0</v>
      </c>
      <c r="G71" s="131">
        <f>SUM(D71:F71)</f>
        <v>0</v>
      </c>
      <c r="S71" s="90"/>
      <c r="T71" s="90"/>
      <c r="U71" s="90"/>
      <c r="V71" s="90"/>
      <c r="W71" s="90"/>
      <c r="X71" s="90"/>
      <c r="Y71" s="90"/>
      <c r="Z71" s="90"/>
      <c r="AA71" s="90"/>
      <c r="AB71" s="90"/>
      <c r="AC71" s="90"/>
      <c r="AD71" s="90"/>
      <c r="AE71" s="90"/>
      <c r="AF71" s="90"/>
      <c r="AG71" s="90"/>
      <c r="AH71" s="90"/>
      <c r="AI71" s="90"/>
      <c r="AJ71" s="90"/>
      <c r="AK71" s="90"/>
      <c r="AL71" s="90"/>
      <c r="AM71" s="90"/>
      <c r="AN71" s="90"/>
      <c r="AO71" s="90"/>
      <c r="AP71" s="90"/>
      <c r="AQ71" s="90"/>
    </row>
    <row r="72" spans="1:43" s="90" customFormat="1" x14ac:dyDescent="0.2">
      <c r="A72" s="141"/>
      <c r="B72" s="116" t="s">
        <v>5</v>
      </c>
      <c r="C72" s="112"/>
      <c r="D72" s="117">
        <v>24.683</v>
      </c>
      <c r="E72" s="117">
        <v>25.826000000000001</v>
      </c>
      <c r="F72" s="143">
        <v>7.133</v>
      </c>
      <c r="G72" s="119">
        <f>SUM(D72:F72)</f>
        <v>57.642000000000003</v>
      </c>
    </row>
    <row r="73" spans="1:43" s="90" customFormat="1" x14ac:dyDescent="0.2">
      <c r="A73" s="141"/>
      <c r="B73" s="77" t="s">
        <v>52</v>
      </c>
      <c r="C73" s="112"/>
      <c r="D73" s="87">
        <f>SUM(D74:D74)</f>
        <v>0.88</v>
      </c>
      <c r="E73" s="87">
        <f>SUM(E74:E74)</f>
        <v>0.92600000000000005</v>
      </c>
      <c r="F73" s="142">
        <f>SUM(F74:F74)</f>
        <v>0.96799999999999997</v>
      </c>
      <c r="G73" s="92">
        <f>SUM(G74:G74)</f>
        <v>2.774</v>
      </c>
    </row>
    <row r="74" spans="1:43" s="90" customFormat="1" x14ac:dyDescent="0.2">
      <c r="A74" s="141"/>
      <c r="B74" s="116" t="s">
        <v>4</v>
      </c>
      <c r="C74" s="112"/>
      <c r="D74" s="117">
        <v>0.88</v>
      </c>
      <c r="E74" s="117">
        <v>0.92600000000000005</v>
      </c>
      <c r="F74" s="143">
        <v>0.96799999999999997</v>
      </c>
      <c r="G74" s="119">
        <f>SUM(D74:F74)</f>
        <v>2.774</v>
      </c>
    </row>
    <row r="75" spans="1:43" s="100" customFormat="1" x14ac:dyDescent="0.2">
      <c r="A75" s="163"/>
      <c r="B75" s="164" t="s">
        <v>105</v>
      </c>
      <c r="C75" s="164"/>
      <c r="D75" s="96">
        <f>D8+D14+D21+D24+D26+D39+D41+D47+D52+D58+D62+D69+D73</f>
        <v>3442.28</v>
      </c>
      <c r="E75" s="96">
        <f>E8+E14+E21+E24+E26+E39+E41+E47+E52+E58+E62+E69+E73-E27</f>
        <v>3180.8359999999989</v>
      </c>
      <c r="F75" s="165">
        <f>F8+F14+F21+F24+F26+F39+F41+F47+F52+F58+F62+F69+F73-F27</f>
        <v>3229.9930000000004</v>
      </c>
      <c r="G75" s="98">
        <f>SUM(D75:F75)</f>
        <v>9853.1090000000004</v>
      </c>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row>
    <row r="76" spans="1:43" ht="90.75" customHeight="1" x14ac:dyDescent="0.2">
      <c r="B76" s="302" t="s">
        <v>106</v>
      </c>
      <c r="C76" s="302"/>
      <c r="D76" s="302"/>
      <c r="E76" s="302"/>
      <c r="F76" s="302"/>
      <c r="G76" s="302"/>
    </row>
    <row r="77" spans="1:43" x14ac:dyDescent="0.2">
      <c r="B77" s="104"/>
      <c r="C77" s="104"/>
      <c r="D77" s="135"/>
      <c r="E77" s="135"/>
      <c r="F77" s="135"/>
      <c r="G77" s="105"/>
    </row>
    <row r="78" spans="1:43" x14ac:dyDescent="0.2">
      <c r="B78" s="104"/>
      <c r="C78" s="104"/>
      <c r="D78" s="135"/>
      <c r="E78" s="135"/>
      <c r="F78" s="135"/>
      <c r="G78" s="105"/>
    </row>
  </sheetData>
  <mergeCells count="1">
    <mergeCell ref="B76:G76"/>
  </mergeCells>
  <pageMargins left="0.7" right="0.7" top="0.75" bottom="0.75" header="0.3" footer="0.3"/>
  <pageSetup paperSize="9" scale="60" fitToHeight="0" orientation="portrait" r:id="rId1"/>
  <rowBreaks count="1" manualBreakCount="1">
    <brk id="61" max="3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0A8D6-4122-454C-AD4E-5F25AEC8F46F}">
  <dimension ref="A1:G53"/>
  <sheetViews>
    <sheetView showGridLines="0" topLeftCell="B1" zoomScaleNormal="100" workbookViewId="0">
      <selection activeCell="B1" sqref="B1"/>
    </sheetView>
  </sheetViews>
  <sheetFormatPr defaultColWidth="9" defaultRowHeight="13.5" x14ac:dyDescent="0.25"/>
  <cols>
    <col min="1" max="1" width="7" style="168" hidden="1" customWidth="1"/>
    <col min="2" max="2" width="55.7109375" style="190" customWidth="1"/>
    <col min="3" max="3" width="9.85546875" style="193" hidden="1" customWidth="1"/>
    <col min="4" max="6" width="11.7109375" style="192" customWidth="1"/>
    <col min="7" max="7" width="11.7109375" style="194" customWidth="1"/>
    <col min="8" max="16384" width="9" style="85"/>
  </cols>
  <sheetData>
    <row r="1" spans="1:7" ht="15" x14ac:dyDescent="0.25">
      <c r="B1" s="285" t="s">
        <v>144</v>
      </c>
      <c r="C1" s="47"/>
      <c r="D1" s="166"/>
      <c r="E1" s="166"/>
      <c r="F1" s="166"/>
      <c r="G1" s="286"/>
    </row>
    <row r="2" spans="1:7" ht="39" x14ac:dyDescent="0.25">
      <c r="B2" s="51" t="s">
        <v>70</v>
      </c>
      <c r="C2" s="52" t="s">
        <v>59</v>
      </c>
      <c r="D2" s="53" t="s">
        <v>62</v>
      </c>
      <c r="E2" s="53" t="s">
        <v>63</v>
      </c>
      <c r="F2" s="54" t="s">
        <v>71</v>
      </c>
      <c r="G2" s="314" t="s">
        <v>72</v>
      </c>
    </row>
    <row r="3" spans="1:7" s="50" customFormat="1" ht="15" x14ac:dyDescent="0.25">
      <c r="A3" s="168"/>
      <c r="B3" s="55" t="s">
        <v>73</v>
      </c>
      <c r="C3" s="56"/>
      <c r="D3" s="169">
        <f>254797261/1000</f>
        <v>254797.261</v>
      </c>
      <c r="E3" s="169">
        <f>261244502/1000</f>
        <v>261244.50200000001</v>
      </c>
      <c r="F3" s="170">
        <f>270467644/1000</f>
        <v>270467.64399999997</v>
      </c>
      <c r="G3" s="171">
        <f>D3+E3+F3</f>
        <v>786509.40700000001</v>
      </c>
    </row>
    <row r="4" spans="1:7" ht="15" x14ac:dyDescent="0.25">
      <c r="B4" s="60" t="s">
        <v>74</v>
      </c>
      <c r="C4" s="61">
        <f>249819267/1000</f>
        <v>249819.26699999999</v>
      </c>
      <c r="D4" s="172">
        <f>D3+D40</f>
        <v>257817.69099999999</v>
      </c>
      <c r="E4" s="172">
        <f>E3+E40</f>
        <v>262753.40500000003</v>
      </c>
      <c r="F4" s="173">
        <f>F3+F40</f>
        <v>271936.96299999999</v>
      </c>
      <c r="G4" s="174">
        <f>D4+E4+F4</f>
        <v>792508.05900000001</v>
      </c>
    </row>
    <row r="5" spans="1:7" hidden="1" x14ac:dyDescent="0.25">
      <c r="B5" s="65" t="s">
        <v>75</v>
      </c>
      <c r="C5" s="175"/>
      <c r="D5" s="109"/>
      <c r="E5" s="109"/>
      <c r="F5" s="110"/>
      <c r="G5" s="72">
        <v>0.111</v>
      </c>
    </row>
    <row r="6" spans="1:7" x14ac:dyDescent="0.25">
      <c r="B6" s="68" t="s">
        <v>76</v>
      </c>
      <c r="C6" s="69"/>
      <c r="D6" s="70">
        <f>(D4/C4)-1</f>
        <v>3.2016841999620516E-2</v>
      </c>
      <c r="E6" s="70">
        <f>(E4/D4)-1</f>
        <v>1.9144202171913927E-2</v>
      </c>
      <c r="F6" s="71">
        <f>(F4/E4)-1</f>
        <v>3.495124259188942E-2</v>
      </c>
      <c r="G6" s="72">
        <f>SUM(D6:F6)/3</f>
        <v>2.8704095587807954E-2</v>
      </c>
    </row>
    <row r="7" spans="1:7" x14ac:dyDescent="0.25">
      <c r="B7" s="73" t="s">
        <v>77</v>
      </c>
      <c r="C7" s="69"/>
      <c r="D7" s="74">
        <f>D4/D3-1</f>
        <v>1.1854248307637816E-2</v>
      </c>
      <c r="E7" s="74">
        <f>E4/E3-1</f>
        <v>5.7758268152952041E-3</v>
      </c>
      <c r="F7" s="75">
        <f>F4/F3-1</f>
        <v>5.4325130291741353E-3</v>
      </c>
      <c r="G7" s="76">
        <f>G4/G3-1</f>
        <v>7.6269297564803828E-3</v>
      </c>
    </row>
    <row r="8" spans="1:7" s="91" customFormat="1" ht="12.75" x14ac:dyDescent="0.2">
      <c r="A8" s="176"/>
      <c r="B8" s="77" t="s">
        <v>145</v>
      </c>
      <c r="C8" s="69"/>
      <c r="D8" s="57">
        <f>SUM(D9:D14)</f>
        <v>0.43600000000003547</v>
      </c>
      <c r="E8" s="57">
        <f>SUM(E9:E14)</f>
        <v>0.45900000000000318</v>
      </c>
      <c r="F8" s="177">
        <f>SUM(F9:F14)</f>
        <v>0.4789999999999992</v>
      </c>
      <c r="G8" s="178">
        <f t="shared" ref="G8:G15" si="0">SUM(D8:F8)</f>
        <v>1.3740000000000379</v>
      </c>
    </row>
    <row r="9" spans="1:7" s="91" customFormat="1" ht="12.75" x14ac:dyDescent="0.2">
      <c r="A9" s="176"/>
      <c r="B9" s="81" t="s">
        <v>146</v>
      </c>
      <c r="C9" s="69"/>
      <c r="D9" s="179">
        <v>493.80700000000002</v>
      </c>
      <c r="E9" s="179">
        <v>0</v>
      </c>
      <c r="F9" s="180">
        <v>0</v>
      </c>
      <c r="G9" s="181">
        <f t="shared" si="0"/>
        <v>493.80700000000002</v>
      </c>
    </row>
    <row r="10" spans="1:7" s="91" customFormat="1" ht="12.75" x14ac:dyDescent="0.2">
      <c r="A10" s="176"/>
      <c r="B10" s="81" t="s">
        <v>147</v>
      </c>
      <c r="C10" s="69"/>
      <c r="D10" s="179">
        <v>75.941000000000003</v>
      </c>
      <c r="E10" s="179">
        <v>82.503</v>
      </c>
      <c r="F10" s="180">
        <v>86.308999999999997</v>
      </c>
      <c r="G10" s="181">
        <f t="shared" si="0"/>
        <v>244.75300000000001</v>
      </c>
    </row>
    <row r="11" spans="1:7" s="91" customFormat="1" ht="12.75" x14ac:dyDescent="0.2">
      <c r="A11" s="176"/>
      <c r="B11" s="81" t="s">
        <v>4</v>
      </c>
      <c r="C11" s="69"/>
      <c r="D11" s="179">
        <v>20.436</v>
      </c>
      <c r="E11" s="179">
        <v>21.369</v>
      </c>
      <c r="F11" s="180">
        <v>22.334</v>
      </c>
      <c r="G11" s="181">
        <f t="shared" si="0"/>
        <v>64.138999999999996</v>
      </c>
    </row>
    <row r="12" spans="1:7" s="91" customFormat="1" ht="12.75" x14ac:dyDescent="0.2">
      <c r="A12" s="176"/>
      <c r="B12" s="81" t="s">
        <v>148</v>
      </c>
      <c r="C12" s="69"/>
      <c r="D12" s="179">
        <v>2</v>
      </c>
      <c r="E12" s="179">
        <v>2</v>
      </c>
      <c r="F12" s="180">
        <v>2</v>
      </c>
      <c r="G12" s="181">
        <f t="shared" si="0"/>
        <v>6</v>
      </c>
    </row>
    <row r="13" spans="1:7" s="91" customFormat="1" ht="12.75" x14ac:dyDescent="0.2">
      <c r="A13" s="176"/>
      <c r="B13" s="81" t="s">
        <v>5</v>
      </c>
      <c r="C13" s="69"/>
      <c r="D13" s="179">
        <v>-22</v>
      </c>
      <c r="E13" s="179">
        <v>-22.91</v>
      </c>
      <c r="F13" s="180">
        <v>-23.855</v>
      </c>
      <c r="G13" s="181">
        <f t="shared" si="0"/>
        <v>-68.765000000000001</v>
      </c>
    </row>
    <row r="14" spans="1:7" s="91" customFormat="1" ht="12.75" x14ac:dyDescent="0.2">
      <c r="A14" s="176"/>
      <c r="B14" s="81" t="s">
        <v>149</v>
      </c>
      <c r="C14" s="69"/>
      <c r="D14" s="179">
        <v>-569.74800000000005</v>
      </c>
      <c r="E14" s="179">
        <v>-82.503</v>
      </c>
      <c r="F14" s="180">
        <v>-86.308999999999997</v>
      </c>
      <c r="G14" s="181">
        <f t="shared" si="0"/>
        <v>-738.56000000000006</v>
      </c>
    </row>
    <row r="15" spans="1:7" s="91" customFormat="1" ht="12.75" x14ac:dyDescent="0.2">
      <c r="A15" s="176"/>
      <c r="B15" s="77" t="s">
        <v>33</v>
      </c>
      <c r="C15" s="69"/>
      <c r="D15" s="182">
        <f>SUM(D16:D20)</f>
        <v>4.9989999999999988</v>
      </c>
      <c r="E15" s="182">
        <f>SUM(E16:E20)</f>
        <v>5.3179999999999978</v>
      </c>
      <c r="F15" s="183">
        <f>SUM(F16:F20)</f>
        <v>5.5649999999999977</v>
      </c>
      <c r="G15" s="184">
        <f t="shared" si="0"/>
        <v>15.881999999999994</v>
      </c>
    </row>
    <row r="16" spans="1:7" s="91" customFormat="1" ht="12.75" x14ac:dyDescent="0.2">
      <c r="A16" s="176"/>
      <c r="B16" s="81" t="s">
        <v>150</v>
      </c>
      <c r="C16" s="69"/>
      <c r="D16" s="179">
        <v>20</v>
      </c>
      <c r="E16" s="179">
        <v>20</v>
      </c>
      <c r="F16" s="180">
        <v>20</v>
      </c>
      <c r="G16" s="185">
        <f>SUM(D16:F16)</f>
        <v>60</v>
      </c>
    </row>
    <row r="17" spans="1:7" s="91" customFormat="1" ht="12.75" x14ac:dyDescent="0.2">
      <c r="A17" s="176"/>
      <c r="B17" s="81" t="s">
        <v>4</v>
      </c>
      <c r="C17" s="69"/>
      <c r="D17" s="179">
        <v>3.9390000000000001</v>
      </c>
      <c r="E17" s="179">
        <v>4.181</v>
      </c>
      <c r="F17" s="180">
        <v>4.3739999999999997</v>
      </c>
      <c r="G17" s="181">
        <f>SUM(D17:F17)</f>
        <v>12.494</v>
      </c>
    </row>
    <row r="18" spans="1:7" s="91" customFormat="1" ht="12.75" x14ac:dyDescent="0.2">
      <c r="A18" s="176"/>
      <c r="B18" s="81" t="s">
        <v>151</v>
      </c>
      <c r="C18" s="69"/>
      <c r="D18" s="179">
        <v>0.86299999999999999</v>
      </c>
      <c r="E18" s="179">
        <v>0.92600000000000005</v>
      </c>
      <c r="F18" s="180">
        <v>0.97</v>
      </c>
      <c r="G18" s="181">
        <f>SUM(D18:F18)</f>
        <v>2.7590000000000003</v>
      </c>
    </row>
    <row r="19" spans="1:7" s="91" customFormat="1" ht="12.75" x14ac:dyDescent="0.2">
      <c r="A19" s="176"/>
      <c r="B19" s="81" t="s">
        <v>152</v>
      </c>
      <c r="C19" s="69"/>
      <c r="D19" s="179">
        <v>0.19700000000000001</v>
      </c>
      <c r="E19" s="179">
        <v>0.21099999999999999</v>
      </c>
      <c r="F19" s="180">
        <v>0.221</v>
      </c>
      <c r="G19" s="181">
        <f>SUM(D19:F19)</f>
        <v>0.629</v>
      </c>
    </row>
    <row r="20" spans="1:7" s="91" customFormat="1" ht="12.75" x14ac:dyDescent="0.2">
      <c r="A20" s="176"/>
      <c r="B20" s="81" t="s">
        <v>5</v>
      </c>
      <c r="C20" s="69"/>
      <c r="D20" s="179">
        <v>-20</v>
      </c>
      <c r="E20" s="179">
        <v>-20</v>
      </c>
      <c r="F20" s="180">
        <v>-20</v>
      </c>
      <c r="G20" s="181">
        <f>SUM(D20:F20)</f>
        <v>-60</v>
      </c>
    </row>
    <row r="21" spans="1:7" s="91" customFormat="1" ht="12.75" x14ac:dyDescent="0.2">
      <c r="A21" s="176"/>
      <c r="B21" s="77" t="s">
        <v>40</v>
      </c>
      <c r="C21" s="69"/>
      <c r="D21" s="182">
        <f>SUM(D22:D25)</f>
        <v>608.21199999999999</v>
      </c>
      <c r="E21" s="182">
        <f>SUM(E22:E25)</f>
        <v>796.79600000000016</v>
      </c>
      <c r="F21" s="183">
        <f>SUM(F22:F25)</f>
        <v>748.976</v>
      </c>
      <c r="G21" s="184">
        <f t="shared" ref="G21:G39" si="1">SUM(D21:F21)</f>
        <v>2153.9840000000004</v>
      </c>
    </row>
    <row r="22" spans="1:7" s="91" customFormat="1" ht="12.75" x14ac:dyDescent="0.2">
      <c r="A22" s="176"/>
      <c r="B22" s="81" t="s">
        <v>153</v>
      </c>
      <c r="C22" s="69"/>
      <c r="D22" s="179">
        <v>1023.636</v>
      </c>
      <c r="E22" s="179">
        <v>1365.421</v>
      </c>
      <c r="F22" s="180">
        <v>1343.1</v>
      </c>
      <c r="G22" s="181">
        <f>SUM(D22:F22)</f>
        <v>3732.1569999999997</v>
      </c>
    </row>
    <row r="23" spans="1:7" s="91" customFormat="1" ht="12.75" x14ac:dyDescent="0.2">
      <c r="A23" s="176"/>
      <c r="B23" s="81" t="s">
        <v>154</v>
      </c>
      <c r="C23" s="69"/>
      <c r="D23" s="179">
        <v>-126.852</v>
      </c>
      <c r="E23" s="179">
        <v>-269.733</v>
      </c>
      <c r="F23" s="180">
        <v>-281.93099999999998</v>
      </c>
      <c r="G23" s="181">
        <f>SUM(D23:F23)</f>
        <v>-678.51600000000008</v>
      </c>
    </row>
    <row r="24" spans="1:7" s="91" customFormat="1" ht="12.75" x14ac:dyDescent="0.2">
      <c r="A24" s="176"/>
      <c r="B24" s="81" t="s">
        <v>124</v>
      </c>
      <c r="C24" s="69"/>
      <c r="D24" s="179">
        <v>102.212</v>
      </c>
      <c r="E24" s="179">
        <v>109.79600000000001</v>
      </c>
      <c r="F24" s="180">
        <v>114.976</v>
      </c>
      <c r="G24" s="181">
        <f>SUM(D24:F24)</f>
        <v>326.98400000000004</v>
      </c>
    </row>
    <row r="25" spans="1:7" s="91" customFormat="1" ht="12.75" x14ac:dyDescent="0.2">
      <c r="A25" s="176"/>
      <c r="B25" s="81" t="s">
        <v>155</v>
      </c>
      <c r="C25" s="69"/>
      <c r="D25" s="179">
        <v>-390.78399999999999</v>
      </c>
      <c r="E25" s="179">
        <v>-408.68799999999999</v>
      </c>
      <c r="F25" s="180">
        <v>-427.16899999999998</v>
      </c>
      <c r="G25" s="181">
        <f>SUM(D25:F25)</f>
        <v>-1226.6410000000001</v>
      </c>
    </row>
    <row r="26" spans="1:7" s="91" customFormat="1" ht="12.75" x14ac:dyDescent="0.2">
      <c r="A26" s="176"/>
      <c r="B26" s="77" t="s">
        <v>42</v>
      </c>
      <c r="C26" s="69"/>
      <c r="D26" s="182">
        <f>SUM(D27:D32)</f>
        <v>2366.0099999999998</v>
      </c>
      <c r="E26" s="182">
        <f>SUM(E27:E32)</f>
        <v>436.05099999999999</v>
      </c>
      <c r="F26" s="183">
        <f>SUM(F27:F32)</f>
        <v>671.55900000000008</v>
      </c>
      <c r="G26" s="184">
        <f t="shared" si="1"/>
        <v>3473.62</v>
      </c>
    </row>
    <row r="27" spans="1:7" s="91" customFormat="1" ht="24" x14ac:dyDescent="0.2">
      <c r="A27" s="176"/>
      <c r="B27" s="81" t="s">
        <v>156</v>
      </c>
      <c r="C27" s="69"/>
      <c r="D27" s="179">
        <v>2800</v>
      </c>
      <c r="E27" s="179">
        <v>0</v>
      </c>
      <c r="F27" s="180">
        <v>0</v>
      </c>
      <c r="G27" s="181">
        <f t="shared" si="1"/>
        <v>2800</v>
      </c>
    </row>
    <row r="28" spans="1:7" s="91" customFormat="1" ht="12.75" x14ac:dyDescent="0.2">
      <c r="A28" s="176"/>
      <c r="B28" s="81" t="s">
        <v>157</v>
      </c>
      <c r="C28" s="69"/>
      <c r="D28" s="179">
        <v>408</v>
      </c>
      <c r="E28" s="179">
        <v>0</v>
      </c>
      <c r="F28" s="180">
        <v>0</v>
      </c>
      <c r="G28" s="181">
        <f t="shared" si="1"/>
        <v>408</v>
      </c>
    </row>
    <row r="29" spans="1:7" s="91" customFormat="1" ht="12.75" x14ac:dyDescent="0.2">
      <c r="A29" s="176"/>
      <c r="B29" s="81" t="s">
        <v>158</v>
      </c>
      <c r="C29" s="69"/>
      <c r="D29" s="179">
        <v>-843</v>
      </c>
      <c r="E29" s="179">
        <v>425</v>
      </c>
      <c r="F29" s="180">
        <v>660</v>
      </c>
      <c r="G29" s="181">
        <f t="shared" si="1"/>
        <v>242</v>
      </c>
    </row>
    <row r="30" spans="1:7" s="91" customFormat="1" ht="12.75" x14ac:dyDescent="0.2">
      <c r="A30" s="176"/>
      <c r="B30" s="81" t="s">
        <v>4</v>
      </c>
      <c r="C30" s="69"/>
      <c r="D30" s="179">
        <v>4.5990000000000002</v>
      </c>
      <c r="E30" s="179">
        <v>4.8150000000000004</v>
      </c>
      <c r="F30" s="180">
        <v>5.0330000000000004</v>
      </c>
      <c r="G30" s="181">
        <f t="shared" si="1"/>
        <v>14.447000000000003</v>
      </c>
    </row>
    <row r="31" spans="1:7" s="91" customFormat="1" ht="12.75" x14ac:dyDescent="0.2">
      <c r="A31" s="176"/>
      <c r="B31" s="81" t="s">
        <v>5</v>
      </c>
      <c r="C31" s="69"/>
      <c r="D31" s="179">
        <v>-3.6349999999999998</v>
      </c>
      <c r="E31" s="179">
        <v>6.1879999999999997</v>
      </c>
      <c r="F31" s="180">
        <v>6.4749999999999996</v>
      </c>
      <c r="G31" s="181">
        <f t="shared" si="1"/>
        <v>9.0279999999999987</v>
      </c>
    </row>
    <row r="32" spans="1:7" s="91" customFormat="1" ht="12.75" x14ac:dyDescent="0.2">
      <c r="A32" s="176"/>
      <c r="B32" s="81" t="s">
        <v>159</v>
      </c>
      <c r="C32" s="69"/>
      <c r="D32" s="179">
        <v>4.5999999999999999E-2</v>
      </c>
      <c r="E32" s="179">
        <v>4.8000000000000001E-2</v>
      </c>
      <c r="F32" s="180">
        <v>5.0999999999999997E-2</v>
      </c>
      <c r="G32" s="181">
        <f t="shared" si="1"/>
        <v>0.14499999999999999</v>
      </c>
    </row>
    <row r="33" spans="1:7" s="91" customFormat="1" ht="12.75" x14ac:dyDescent="0.2">
      <c r="A33" s="176"/>
      <c r="B33" s="77" t="s">
        <v>43</v>
      </c>
      <c r="C33" s="69"/>
      <c r="D33" s="182">
        <f>SUM(D34:D39)</f>
        <v>40.772999999999996</v>
      </c>
      <c r="E33" s="182">
        <f>SUM(E34:E39)</f>
        <v>270.27899999999994</v>
      </c>
      <c r="F33" s="183">
        <f>SUM(F34:F39)</f>
        <v>42.740000000000009</v>
      </c>
      <c r="G33" s="184">
        <f t="shared" si="1"/>
        <v>353.79199999999992</v>
      </c>
    </row>
    <row r="34" spans="1:7" s="91" customFormat="1" ht="12.75" x14ac:dyDescent="0.2">
      <c r="A34" s="176"/>
      <c r="B34" s="81" t="s">
        <v>160</v>
      </c>
      <c r="C34" s="69"/>
      <c r="D34" s="179">
        <v>0</v>
      </c>
      <c r="E34" s="179">
        <v>225</v>
      </c>
      <c r="F34" s="180">
        <v>0</v>
      </c>
      <c r="G34" s="181">
        <f t="shared" si="1"/>
        <v>225</v>
      </c>
    </row>
    <row r="35" spans="1:7" s="91" customFormat="1" ht="12.75" x14ac:dyDescent="0.2">
      <c r="A35" s="176"/>
      <c r="B35" s="81" t="s">
        <v>4</v>
      </c>
      <c r="C35" s="69"/>
      <c r="D35" s="179">
        <v>59.353000000000002</v>
      </c>
      <c r="E35" s="179">
        <v>62.225999999999999</v>
      </c>
      <c r="F35" s="180">
        <v>64.915000000000006</v>
      </c>
      <c r="G35" s="181">
        <f t="shared" si="1"/>
        <v>186.49400000000003</v>
      </c>
    </row>
    <row r="36" spans="1:7" s="91" customFormat="1" ht="12.75" x14ac:dyDescent="0.2">
      <c r="A36" s="176"/>
      <c r="B36" s="81" t="s">
        <v>161</v>
      </c>
      <c r="C36" s="69"/>
      <c r="D36" s="179">
        <v>-0.15</v>
      </c>
      <c r="E36" s="179">
        <v>-0.17</v>
      </c>
      <c r="F36" s="180">
        <v>-0.19</v>
      </c>
      <c r="G36" s="181">
        <f t="shared" si="1"/>
        <v>-0.51</v>
      </c>
    </row>
    <row r="37" spans="1:7" s="91" customFormat="1" ht="12.75" x14ac:dyDescent="0.2">
      <c r="A37" s="176"/>
      <c r="B37" s="81" t="s">
        <v>79</v>
      </c>
      <c r="C37" s="69"/>
      <c r="D37" s="179">
        <v>5.2999999999999999E-2</v>
      </c>
      <c r="E37" s="179">
        <v>-0.61899999999999999</v>
      </c>
      <c r="F37" s="180">
        <v>-0.54100000000000004</v>
      </c>
      <c r="G37" s="181">
        <f t="shared" si="1"/>
        <v>-1.107</v>
      </c>
    </row>
    <row r="38" spans="1:7" s="91" customFormat="1" ht="12.75" x14ac:dyDescent="0.2">
      <c r="A38" s="176"/>
      <c r="B38" s="81" t="s">
        <v>87</v>
      </c>
      <c r="C38" s="69"/>
      <c r="D38" s="179">
        <v>-0.86599999999999999</v>
      </c>
      <c r="E38" s="179">
        <v>-0.90900000000000003</v>
      </c>
      <c r="F38" s="180">
        <v>-0.95499999999999996</v>
      </c>
      <c r="G38" s="181">
        <f t="shared" si="1"/>
        <v>-2.73</v>
      </c>
    </row>
    <row r="39" spans="1:7" s="91" customFormat="1" ht="12.75" x14ac:dyDescent="0.2">
      <c r="A39" s="176"/>
      <c r="B39" s="81" t="s">
        <v>5</v>
      </c>
      <c r="C39" s="69"/>
      <c r="D39" s="179">
        <v>-17.617000000000001</v>
      </c>
      <c r="E39" s="179">
        <v>-15.249000000000001</v>
      </c>
      <c r="F39" s="180">
        <v>-20.489000000000001</v>
      </c>
      <c r="G39" s="181">
        <f t="shared" si="1"/>
        <v>-53.355000000000004</v>
      </c>
    </row>
    <row r="40" spans="1:7" s="100" customFormat="1" x14ac:dyDescent="0.25">
      <c r="A40" s="186"/>
      <c r="B40" s="94" t="s">
        <v>105</v>
      </c>
      <c r="C40" s="69"/>
      <c r="D40" s="187">
        <f>SUM(D8+D15+D21+D26+D33)</f>
        <v>3020.43</v>
      </c>
      <c r="E40" s="187">
        <f t="shared" ref="E40:G40" si="2">SUM(E8+E15+E21+E26+E33)</f>
        <v>1508.9030000000002</v>
      </c>
      <c r="F40" s="188">
        <f t="shared" si="2"/>
        <v>1469.3190000000002</v>
      </c>
      <c r="G40" s="189">
        <f t="shared" si="2"/>
        <v>5998.652</v>
      </c>
    </row>
    <row r="41" spans="1:7" ht="90" customHeight="1" x14ac:dyDescent="0.25">
      <c r="B41" s="302" t="s">
        <v>106</v>
      </c>
      <c r="C41" s="305"/>
      <c r="D41" s="302"/>
      <c r="E41" s="302"/>
      <c r="F41" s="302"/>
      <c r="G41" s="302"/>
    </row>
    <row r="42" spans="1:7" x14ac:dyDescent="0.25">
      <c r="C42" s="190"/>
      <c r="D42" s="190"/>
      <c r="E42" s="190"/>
      <c r="F42" s="190"/>
      <c r="G42" s="191"/>
    </row>
    <row r="53" spans="1:2" x14ac:dyDescent="0.25">
      <c r="A53" s="192"/>
      <c r="B53" s="192"/>
    </row>
  </sheetData>
  <mergeCells count="1">
    <mergeCell ref="B41:G41"/>
  </mergeCells>
  <pageMargins left="0.7" right="0.7" top="0.75" bottom="0.75" header="0.3" footer="0.3"/>
  <pageSetup paperSize="9" scale="7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57DD-F73D-4D2B-A694-75650E93CF56}">
  <sheetPr>
    <pageSetUpPr fitToPage="1"/>
  </sheetPr>
  <dimension ref="A1:AY137"/>
  <sheetViews>
    <sheetView showGridLines="0" topLeftCell="B1" zoomScaleNormal="100" zoomScaleSheetLayoutView="96" workbookViewId="0">
      <selection activeCell="B1" sqref="B1"/>
    </sheetView>
  </sheetViews>
  <sheetFormatPr defaultColWidth="9" defaultRowHeight="13.5" x14ac:dyDescent="0.25"/>
  <cols>
    <col min="1" max="1" width="9.5703125" style="168" hidden="1" customWidth="1"/>
    <col min="2" max="2" width="55.7109375" style="190" customWidth="1"/>
    <col min="3" max="3" width="9.85546875" style="193" hidden="1" customWidth="1"/>
    <col min="4" max="6" width="11.7109375" style="228" customWidth="1"/>
    <col min="7" max="7" width="11.7109375" style="229" customWidth="1"/>
    <col min="8" max="51" width="9" style="50"/>
    <col min="52" max="16384" width="9" style="85"/>
  </cols>
  <sheetData>
    <row r="1" spans="1:51" ht="15" x14ac:dyDescent="0.25">
      <c r="B1" s="285" t="s">
        <v>162</v>
      </c>
      <c r="C1" s="47"/>
      <c r="D1" s="289"/>
      <c r="E1" s="289"/>
      <c r="F1" s="289"/>
      <c r="G1" s="290"/>
    </row>
    <row r="2" spans="1:51" ht="39" x14ac:dyDescent="0.25">
      <c r="B2" s="51" t="s">
        <v>70</v>
      </c>
      <c r="C2" s="52" t="s">
        <v>59</v>
      </c>
      <c r="D2" s="53" t="s">
        <v>62</v>
      </c>
      <c r="E2" s="53" t="s">
        <v>63</v>
      </c>
      <c r="F2" s="54" t="s">
        <v>71</v>
      </c>
      <c r="G2" s="314" t="s">
        <v>72</v>
      </c>
    </row>
    <row r="3" spans="1:51" s="50" customFormat="1" ht="15" x14ac:dyDescent="0.25">
      <c r="A3" s="168"/>
      <c r="B3" s="55" t="s">
        <v>73</v>
      </c>
      <c r="C3" s="56"/>
      <c r="D3" s="57">
        <f>180174642/1000</f>
        <v>180174.64199999999</v>
      </c>
      <c r="E3" s="195">
        <f>182761196/1000</f>
        <v>182761.196</v>
      </c>
      <c r="F3" s="196">
        <f>188825197/1000</f>
        <v>188825.19699999999</v>
      </c>
      <c r="G3" s="197">
        <f>D3+E3+F3</f>
        <v>551761.03499999992</v>
      </c>
    </row>
    <row r="4" spans="1:51" ht="15" x14ac:dyDescent="0.25">
      <c r="B4" s="60" t="s">
        <v>74</v>
      </c>
      <c r="C4" s="61">
        <f>181927025/1000</f>
        <v>181927.02499999999</v>
      </c>
      <c r="D4" s="198">
        <f>D3+D135</f>
        <v>190406.829</v>
      </c>
      <c r="E4" s="198">
        <f>E3+E135</f>
        <v>191685.587</v>
      </c>
      <c r="F4" s="199">
        <f>F3+F135</f>
        <v>193507.69999999998</v>
      </c>
      <c r="G4" s="200">
        <f>D4+E4+F4</f>
        <v>575600.11599999992</v>
      </c>
    </row>
    <row r="5" spans="1:51" hidden="1" x14ac:dyDescent="0.25">
      <c r="B5" s="65" t="s">
        <v>75</v>
      </c>
      <c r="C5" s="175"/>
      <c r="D5" s="201"/>
      <c r="E5" s="201"/>
      <c r="F5" s="202"/>
      <c r="G5" s="203">
        <v>0.108</v>
      </c>
    </row>
    <row r="6" spans="1:51" x14ac:dyDescent="0.25">
      <c r="B6" s="68" t="s">
        <v>76</v>
      </c>
      <c r="C6" s="112"/>
      <c r="D6" s="70">
        <f>(D4/C4)-1</f>
        <v>4.6611018896175471E-2</v>
      </c>
      <c r="E6" s="70">
        <f>(E4/D4)-1</f>
        <v>6.7159250890103106E-3</v>
      </c>
      <c r="F6" s="71">
        <f>(F4/E4)-1</f>
        <v>9.5057381648626649E-3</v>
      </c>
      <c r="G6" s="72">
        <f>SUM(D6:F6)/3</f>
        <v>2.0944227383349483E-2</v>
      </c>
    </row>
    <row r="7" spans="1:51" x14ac:dyDescent="0.25">
      <c r="B7" s="73" t="s">
        <v>77</v>
      </c>
      <c r="C7" s="112"/>
      <c r="D7" s="74">
        <f>D4/D3-1</f>
        <v>5.6790383410335821E-2</v>
      </c>
      <c r="E7" s="74">
        <f>E4/E3-1</f>
        <v>4.8830885304558924E-2</v>
      </c>
      <c r="F7" s="75">
        <f>F4/F3-1</f>
        <v>2.479808348882595E-2</v>
      </c>
      <c r="G7" s="76">
        <f>G4/G3-1</f>
        <v>4.3205444907866708E-2</v>
      </c>
    </row>
    <row r="8" spans="1:51" s="208" customFormat="1" ht="12.75" x14ac:dyDescent="0.2">
      <c r="A8" s="204"/>
      <c r="B8" s="77" t="s">
        <v>163</v>
      </c>
      <c r="C8" s="112"/>
      <c r="D8" s="205">
        <f>SUM(D9:D16)</f>
        <v>47.401999999999987</v>
      </c>
      <c r="E8" s="205">
        <f>SUM(E9:E16)</f>
        <v>48.607000000000028</v>
      </c>
      <c r="F8" s="206">
        <f>SUM(F9:F16)</f>
        <v>60.140000000000015</v>
      </c>
      <c r="G8" s="207">
        <f>SUM(D8:F8)</f>
        <v>156.14900000000003</v>
      </c>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row>
    <row r="9" spans="1:51" s="208" customFormat="1" ht="24" x14ac:dyDescent="0.2">
      <c r="A9" s="204"/>
      <c r="B9" s="116" t="s">
        <v>164</v>
      </c>
      <c r="C9" s="112"/>
      <c r="D9" s="209">
        <v>102.32299999999999</v>
      </c>
      <c r="E9" s="209">
        <v>102.492</v>
      </c>
      <c r="F9" s="210">
        <v>102.61</v>
      </c>
      <c r="G9" s="211">
        <f t="shared" ref="G9:G17" si="0">SUM(D9:F9)</f>
        <v>307.42500000000001</v>
      </c>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c r="AW9" s="154"/>
      <c r="AX9" s="154"/>
      <c r="AY9" s="154"/>
    </row>
    <row r="10" spans="1:51" s="208" customFormat="1" ht="12.75" x14ac:dyDescent="0.2">
      <c r="A10" s="204"/>
      <c r="B10" s="116" t="s">
        <v>23</v>
      </c>
      <c r="C10" s="112"/>
      <c r="D10" s="209">
        <v>102</v>
      </c>
      <c r="E10" s="209">
        <v>99</v>
      </c>
      <c r="F10" s="210">
        <v>99</v>
      </c>
      <c r="G10" s="211">
        <f t="shared" si="0"/>
        <v>300</v>
      </c>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row>
    <row r="11" spans="1:51" s="208" customFormat="1" ht="12.75" x14ac:dyDescent="0.2">
      <c r="A11" s="204"/>
      <c r="B11" s="116" t="s">
        <v>4</v>
      </c>
      <c r="C11" s="112"/>
      <c r="D11" s="209">
        <v>14.500999999999999</v>
      </c>
      <c r="E11" s="209">
        <v>15.494</v>
      </c>
      <c r="F11" s="210">
        <v>16.881</v>
      </c>
      <c r="G11" s="211">
        <f t="shared" si="0"/>
        <v>46.875999999999998</v>
      </c>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row>
    <row r="12" spans="1:51" s="208" customFormat="1" ht="24" x14ac:dyDescent="0.2">
      <c r="A12" s="204"/>
      <c r="B12" s="116" t="s">
        <v>165</v>
      </c>
      <c r="C12" s="112"/>
      <c r="D12" s="209">
        <v>0.107</v>
      </c>
      <c r="E12" s="209">
        <v>0.115</v>
      </c>
      <c r="F12" s="210">
        <v>0.12</v>
      </c>
      <c r="G12" s="211">
        <f t="shared" si="0"/>
        <v>0.34199999999999997</v>
      </c>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row>
    <row r="13" spans="1:51" s="91" customFormat="1" ht="12.75" hidden="1" x14ac:dyDescent="0.2">
      <c r="A13" s="204"/>
      <c r="B13" s="116" t="s">
        <v>166</v>
      </c>
      <c r="C13" s="112"/>
      <c r="D13" s="209">
        <v>0.01</v>
      </c>
      <c r="E13" s="209">
        <v>1.0999999999999999E-2</v>
      </c>
      <c r="F13" s="210">
        <v>1.0999999999999999E-2</v>
      </c>
      <c r="G13" s="211">
        <f t="shared" si="0"/>
        <v>3.2000000000000001E-2</v>
      </c>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row>
    <row r="14" spans="1:51" s="91" customFormat="1" ht="12.75" hidden="1" x14ac:dyDescent="0.2">
      <c r="A14" s="204"/>
      <c r="B14" s="116" t="s">
        <v>167</v>
      </c>
      <c r="C14" s="112"/>
      <c r="D14" s="209">
        <v>7.0000000000000001E-3</v>
      </c>
      <c r="E14" s="209">
        <v>8.0000000000000002E-3</v>
      </c>
      <c r="F14" s="210">
        <v>8.0000000000000002E-3</v>
      </c>
      <c r="G14" s="211">
        <f t="shared" si="0"/>
        <v>2.3E-2</v>
      </c>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row>
    <row r="15" spans="1:51" s="90" customFormat="1" ht="24" x14ac:dyDescent="0.2">
      <c r="A15" s="204"/>
      <c r="B15" s="116" t="s">
        <v>168</v>
      </c>
      <c r="C15" s="112"/>
      <c r="D15" s="209">
        <v>-171.54599999999999</v>
      </c>
      <c r="E15" s="209">
        <v>-168.51300000000001</v>
      </c>
      <c r="F15" s="210">
        <v>-158.49</v>
      </c>
      <c r="G15" s="211">
        <f t="shared" si="0"/>
        <v>-498.54899999999998</v>
      </c>
    </row>
    <row r="16" spans="1:51" s="126" customFormat="1" ht="12.75" hidden="1" x14ac:dyDescent="0.2">
      <c r="A16" s="212"/>
      <c r="B16" s="127"/>
      <c r="C16" s="128"/>
      <c r="D16" s="213"/>
      <c r="E16" s="213"/>
      <c r="F16" s="214"/>
      <c r="G16" s="211">
        <f t="shared" si="0"/>
        <v>0</v>
      </c>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row>
    <row r="17" spans="1:51" s="91" customFormat="1" ht="12.75" x14ac:dyDescent="0.2">
      <c r="A17" s="176"/>
      <c r="B17" s="77" t="s">
        <v>44</v>
      </c>
      <c r="C17" s="112"/>
      <c r="D17" s="215">
        <f>SUM(D18:D19)</f>
        <v>104.76300000000001</v>
      </c>
      <c r="E17" s="215">
        <f>SUM(E18:E19)</f>
        <v>2.91</v>
      </c>
      <c r="F17" s="216">
        <f>SUM(F18:F19)</f>
        <v>3.0430000000000001</v>
      </c>
      <c r="G17" s="217">
        <f t="shared" si="0"/>
        <v>110.71600000000001</v>
      </c>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c r="AX17" s="90"/>
      <c r="AY17" s="90"/>
    </row>
    <row r="18" spans="1:51" s="91" customFormat="1" ht="12.75" x14ac:dyDescent="0.2">
      <c r="A18" s="176"/>
      <c r="B18" s="116" t="s">
        <v>169</v>
      </c>
      <c r="C18" s="112"/>
      <c r="D18" s="209">
        <v>102</v>
      </c>
      <c r="E18" s="209">
        <v>0</v>
      </c>
      <c r="F18" s="210">
        <v>0</v>
      </c>
      <c r="G18" s="218">
        <f>SUM(D18:F18)</f>
        <v>102</v>
      </c>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row>
    <row r="19" spans="1:51" s="91" customFormat="1" ht="12.75" x14ac:dyDescent="0.2">
      <c r="A19" s="176"/>
      <c r="B19" s="116" t="s">
        <v>4</v>
      </c>
      <c r="C19" s="112"/>
      <c r="D19" s="209">
        <v>2.7629999999999999</v>
      </c>
      <c r="E19" s="209">
        <v>2.91</v>
      </c>
      <c r="F19" s="210">
        <v>3.0430000000000001</v>
      </c>
      <c r="G19" s="211">
        <f>SUM(D19:F19)</f>
        <v>8.7160000000000011</v>
      </c>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row>
    <row r="20" spans="1:51" s="91" customFormat="1" ht="12.75" x14ac:dyDescent="0.2">
      <c r="A20" s="176"/>
      <c r="B20" s="77" t="s">
        <v>128</v>
      </c>
      <c r="C20" s="112"/>
      <c r="D20" s="215">
        <f>SUM(D21)</f>
        <v>15.25</v>
      </c>
      <c r="E20" s="215">
        <f t="shared" ref="E20:F20" si="1">SUM(E21)</f>
        <v>15.984</v>
      </c>
      <c r="F20" s="216">
        <f t="shared" si="1"/>
        <v>16.751999999999999</v>
      </c>
      <c r="G20" s="217">
        <f>SUM(D20:F20)</f>
        <v>47.986000000000004</v>
      </c>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row>
    <row r="21" spans="1:51" s="91" customFormat="1" ht="12.75" x14ac:dyDescent="0.2">
      <c r="A21" s="176"/>
      <c r="B21" s="116" t="s">
        <v>4</v>
      </c>
      <c r="C21" s="112"/>
      <c r="D21" s="209">
        <v>15.25</v>
      </c>
      <c r="E21" s="209">
        <v>15.984</v>
      </c>
      <c r="F21" s="210">
        <v>16.751999999999999</v>
      </c>
      <c r="G21" s="211">
        <f t="shared" ref="G21:G40" si="2">SUM(D21:F21)</f>
        <v>47.986000000000004</v>
      </c>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row>
    <row r="22" spans="1:51" s="91" customFormat="1" ht="12.75" x14ac:dyDescent="0.2">
      <c r="A22" s="176"/>
      <c r="B22" s="77" t="s">
        <v>46</v>
      </c>
      <c r="C22" s="112"/>
      <c r="D22" s="215">
        <f>SUM(D23:D29)</f>
        <v>376.125</v>
      </c>
      <c r="E22" s="215">
        <f>SUM(E23:E29)</f>
        <v>27.74</v>
      </c>
      <c r="F22" s="216">
        <f>SUM(F23:F29)</f>
        <v>29.106999999999999</v>
      </c>
      <c r="G22" s="217">
        <f t="shared" si="2"/>
        <v>432.97199999999998</v>
      </c>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row>
    <row r="23" spans="1:51" s="91" customFormat="1" ht="24" x14ac:dyDescent="0.2">
      <c r="A23" s="176"/>
      <c r="B23" s="116" t="s">
        <v>170</v>
      </c>
      <c r="C23" s="112"/>
      <c r="D23" s="209">
        <v>250</v>
      </c>
      <c r="E23" s="209">
        <v>0</v>
      </c>
      <c r="F23" s="210">
        <v>0</v>
      </c>
      <c r="G23" s="211">
        <f t="shared" si="2"/>
        <v>250</v>
      </c>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row>
    <row r="24" spans="1:51" s="91" customFormat="1" ht="12.75" x14ac:dyDescent="0.2">
      <c r="A24" s="176"/>
      <c r="B24" s="116" t="s">
        <v>4</v>
      </c>
      <c r="C24" s="112"/>
      <c r="D24" s="209">
        <v>66.125</v>
      </c>
      <c r="E24" s="209">
        <v>27.74</v>
      </c>
      <c r="F24" s="210">
        <v>29.106999999999999</v>
      </c>
      <c r="G24" s="211">
        <f t="shared" si="2"/>
        <v>122.97199999999999</v>
      </c>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90"/>
      <c r="AL24" s="90"/>
      <c r="AM24" s="90"/>
      <c r="AN24" s="90"/>
      <c r="AO24" s="90"/>
      <c r="AP24" s="90"/>
      <c r="AQ24" s="90"/>
      <c r="AR24" s="90"/>
      <c r="AS24" s="90"/>
      <c r="AT24" s="90"/>
      <c r="AU24" s="90"/>
      <c r="AV24" s="90"/>
      <c r="AW24" s="90"/>
      <c r="AX24" s="90"/>
      <c r="AY24" s="90"/>
    </row>
    <row r="25" spans="1:51" s="91" customFormat="1" ht="12.75" x14ac:dyDescent="0.2">
      <c r="A25" s="176"/>
      <c r="B25" s="116" t="s">
        <v>171</v>
      </c>
      <c r="C25" s="112"/>
      <c r="D25" s="209">
        <v>45</v>
      </c>
      <c r="E25" s="209">
        <v>0</v>
      </c>
      <c r="F25" s="210">
        <v>0</v>
      </c>
      <c r="G25" s="211">
        <f t="shared" si="2"/>
        <v>45</v>
      </c>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row>
    <row r="26" spans="1:51" s="91" customFormat="1" ht="11.25" customHeight="1" x14ac:dyDescent="0.2">
      <c r="A26" s="176"/>
      <c r="B26" s="116" t="s">
        <v>5</v>
      </c>
      <c r="C26" s="112"/>
      <c r="D26" s="209">
        <v>22.068999999999999</v>
      </c>
      <c r="E26" s="209">
        <v>0.57599999999999996</v>
      </c>
      <c r="F26" s="210">
        <v>0.57599999999999996</v>
      </c>
      <c r="G26" s="211">
        <f t="shared" si="2"/>
        <v>23.221</v>
      </c>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row>
    <row r="27" spans="1:51" s="91" customFormat="1" ht="11.25" customHeight="1" x14ac:dyDescent="0.2">
      <c r="A27" s="176"/>
      <c r="B27" s="116" t="s">
        <v>172</v>
      </c>
      <c r="C27" s="112"/>
      <c r="D27" s="209">
        <v>0.26500000000000001</v>
      </c>
      <c r="E27" s="209">
        <v>0.28100000000000003</v>
      </c>
      <c r="F27" s="210">
        <v>0.29399999999999998</v>
      </c>
      <c r="G27" s="211">
        <f t="shared" si="2"/>
        <v>0.84000000000000008</v>
      </c>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90"/>
      <c r="AL27" s="90"/>
      <c r="AM27" s="90"/>
      <c r="AN27" s="90"/>
      <c r="AO27" s="90"/>
      <c r="AP27" s="90"/>
      <c r="AQ27" s="90"/>
      <c r="AR27" s="90"/>
      <c r="AS27" s="90"/>
      <c r="AT27" s="90"/>
      <c r="AU27" s="90"/>
      <c r="AV27" s="90"/>
      <c r="AW27" s="90"/>
      <c r="AX27" s="90"/>
      <c r="AY27" s="90"/>
    </row>
    <row r="28" spans="1:51" s="91" customFormat="1" ht="11.25" customHeight="1" x14ac:dyDescent="0.2">
      <c r="A28" s="176"/>
      <c r="B28" s="116" t="s">
        <v>79</v>
      </c>
      <c r="C28" s="112"/>
      <c r="D28" s="209">
        <v>-3.069</v>
      </c>
      <c r="E28" s="209">
        <v>-0.57599999999999996</v>
      </c>
      <c r="F28" s="210">
        <v>-0.57599999999999996</v>
      </c>
      <c r="G28" s="211">
        <f t="shared" si="2"/>
        <v>-4.2210000000000001</v>
      </c>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90"/>
      <c r="AL28" s="90"/>
      <c r="AM28" s="90"/>
      <c r="AN28" s="90"/>
      <c r="AO28" s="90"/>
      <c r="AP28" s="90"/>
      <c r="AQ28" s="90"/>
      <c r="AR28" s="90"/>
      <c r="AS28" s="90"/>
      <c r="AT28" s="90"/>
      <c r="AU28" s="90"/>
      <c r="AV28" s="90"/>
      <c r="AW28" s="90"/>
      <c r="AX28" s="90"/>
      <c r="AY28" s="90"/>
    </row>
    <row r="29" spans="1:51" s="91" customFormat="1" ht="12.75" x14ac:dyDescent="0.2">
      <c r="A29" s="176"/>
      <c r="B29" s="116" t="s">
        <v>173</v>
      </c>
      <c r="C29" s="112"/>
      <c r="D29" s="209">
        <v>-4.2649999999999997</v>
      </c>
      <c r="E29" s="209">
        <v>-0.28100000000000003</v>
      </c>
      <c r="F29" s="210">
        <v>-0.29399999999999998</v>
      </c>
      <c r="G29" s="211">
        <f t="shared" si="2"/>
        <v>-4.839999999999999</v>
      </c>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90"/>
      <c r="AL29" s="90"/>
      <c r="AM29" s="90"/>
      <c r="AN29" s="90"/>
      <c r="AO29" s="90"/>
      <c r="AP29" s="90"/>
      <c r="AQ29" s="90"/>
      <c r="AR29" s="90"/>
      <c r="AS29" s="90"/>
      <c r="AT29" s="90"/>
      <c r="AU29" s="90"/>
      <c r="AV29" s="90"/>
      <c r="AW29" s="90"/>
      <c r="AX29" s="90"/>
      <c r="AY29" s="90"/>
    </row>
    <row r="30" spans="1:51" s="91" customFormat="1" ht="12.75" x14ac:dyDescent="0.2">
      <c r="A30" s="176"/>
      <c r="B30" s="77" t="s">
        <v>174</v>
      </c>
      <c r="C30" s="112"/>
      <c r="D30" s="215">
        <f>SUM(D31:D40)</f>
        <v>157.81299999999999</v>
      </c>
      <c r="E30" s="215">
        <f>SUM(E31:E40)</f>
        <v>156.51299999999995</v>
      </c>
      <c r="F30" s="216">
        <f>SUM(F31:F40)</f>
        <v>163.75900000000001</v>
      </c>
      <c r="G30" s="217">
        <f t="shared" si="2"/>
        <v>478.08499999999992</v>
      </c>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90"/>
      <c r="AL30" s="90"/>
      <c r="AM30" s="90"/>
      <c r="AN30" s="90"/>
      <c r="AO30" s="90"/>
      <c r="AP30" s="90"/>
      <c r="AQ30" s="90"/>
      <c r="AR30" s="90"/>
      <c r="AS30" s="90"/>
      <c r="AT30" s="90"/>
      <c r="AU30" s="90"/>
      <c r="AV30" s="90"/>
      <c r="AW30" s="90"/>
      <c r="AX30" s="90"/>
      <c r="AY30" s="90"/>
    </row>
    <row r="31" spans="1:51" s="90" customFormat="1" ht="12.75" x14ac:dyDescent="0.2">
      <c r="A31" s="176"/>
      <c r="B31" s="116" t="s">
        <v>5</v>
      </c>
      <c r="C31" s="112"/>
      <c r="D31" s="209">
        <v>210.49700000000001</v>
      </c>
      <c r="E31" s="209">
        <v>197.84299999999999</v>
      </c>
      <c r="F31" s="210">
        <v>203.81399999999999</v>
      </c>
      <c r="G31" s="211">
        <f t="shared" si="2"/>
        <v>612.154</v>
      </c>
    </row>
    <row r="32" spans="1:51" s="90" customFormat="1" ht="12.75" x14ac:dyDescent="0.2">
      <c r="A32" s="176"/>
      <c r="B32" s="116" t="s">
        <v>4</v>
      </c>
      <c r="C32" s="112"/>
      <c r="D32" s="209">
        <v>55.759</v>
      </c>
      <c r="E32" s="209">
        <v>58.91</v>
      </c>
      <c r="F32" s="210">
        <v>61.767000000000003</v>
      </c>
      <c r="G32" s="211">
        <f t="shared" si="2"/>
        <v>176.43600000000001</v>
      </c>
    </row>
    <row r="33" spans="1:51" s="90" customFormat="1" ht="12.75" x14ac:dyDescent="0.2">
      <c r="A33" s="176"/>
      <c r="B33" s="116" t="s">
        <v>175</v>
      </c>
      <c r="C33" s="112"/>
      <c r="D33" s="209">
        <v>8.9670000000000005</v>
      </c>
      <c r="E33" s="209">
        <v>9.2690000000000001</v>
      </c>
      <c r="F33" s="210">
        <v>9.6839999999999993</v>
      </c>
      <c r="G33" s="211">
        <f t="shared" si="2"/>
        <v>27.92</v>
      </c>
    </row>
    <row r="34" spans="1:51" s="90" customFormat="1" ht="12.75" x14ac:dyDescent="0.2">
      <c r="A34" s="176"/>
      <c r="B34" s="116" t="s">
        <v>55</v>
      </c>
      <c r="C34" s="112"/>
      <c r="D34" s="209">
        <v>5.327</v>
      </c>
      <c r="E34" s="209">
        <v>8.0960000000000001</v>
      </c>
      <c r="F34" s="210">
        <v>9.0960000000000001</v>
      </c>
      <c r="G34" s="211">
        <f t="shared" si="2"/>
        <v>22.518999999999998</v>
      </c>
    </row>
    <row r="35" spans="1:51" s="90" customFormat="1" ht="12.75" x14ac:dyDescent="0.2">
      <c r="A35" s="176"/>
      <c r="B35" s="116" t="s">
        <v>85</v>
      </c>
      <c r="C35" s="112"/>
      <c r="D35" s="209">
        <v>-0.75800000000000001</v>
      </c>
      <c r="E35" s="209">
        <v>1.9350000000000001</v>
      </c>
      <c r="F35" s="210">
        <v>1.4590000000000001</v>
      </c>
      <c r="G35" s="211">
        <f t="shared" si="2"/>
        <v>2.6360000000000001</v>
      </c>
    </row>
    <row r="36" spans="1:51" s="90" customFormat="1" ht="12.75" hidden="1" x14ac:dyDescent="0.2">
      <c r="A36" s="176"/>
      <c r="B36" s="116" t="s">
        <v>82</v>
      </c>
      <c r="C36" s="112"/>
      <c r="D36" s="209">
        <v>3.0000000000000001E-3</v>
      </c>
      <c r="E36" s="209">
        <v>3.0000000000000001E-3</v>
      </c>
      <c r="F36" s="210">
        <v>3.0000000000000001E-3</v>
      </c>
      <c r="G36" s="211">
        <f t="shared" si="2"/>
        <v>9.0000000000000011E-3</v>
      </c>
    </row>
    <row r="37" spans="1:51" s="91" customFormat="1" ht="12.75" x14ac:dyDescent="0.2">
      <c r="A37" s="176"/>
      <c r="B37" s="116" t="s">
        <v>87</v>
      </c>
      <c r="C37" s="112"/>
      <c r="D37" s="209">
        <v>-0.5</v>
      </c>
      <c r="E37" s="209">
        <v>-0.52300000000000002</v>
      </c>
      <c r="F37" s="210">
        <v>-0.54700000000000004</v>
      </c>
      <c r="G37" s="211">
        <f t="shared" si="2"/>
        <v>-1.5700000000000003</v>
      </c>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row>
    <row r="38" spans="1:51" s="91" customFormat="1" ht="24" x14ac:dyDescent="0.2">
      <c r="A38" s="176"/>
      <c r="B38" s="116" t="s">
        <v>176</v>
      </c>
      <c r="C38" s="112"/>
      <c r="D38" s="209">
        <v>-1.0109999999999999</v>
      </c>
      <c r="E38" s="209">
        <v>-0.52400000000000002</v>
      </c>
      <c r="F38" s="210">
        <v>-0.3</v>
      </c>
      <c r="G38" s="211">
        <f t="shared" si="2"/>
        <v>-1.835</v>
      </c>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row>
    <row r="39" spans="1:51" s="91" customFormat="1" ht="12.75" x14ac:dyDescent="0.2">
      <c r="A39" s="176"/>
      <c r="B39" s="116" t="s">
        <v>79</v>
      </c>
      <c r="C39" s="112"/>
      <c r="D39" s="209">
        <v>-30.411000000000001</v>
      </c>
      <c r="E39" s="209">
        <v>-28.495999999999999</v>
      </c>
      <c r="F39" s="210">
        <v>-29.216999999999999</v>
      </c>
      <c r="G39" s="211">
        <f t="shared" si="2"/>
        <v>-88.123999999999995</v>
      </c>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row>
    <row r="40" spans="1:51" s="90" customFormat="1" ht="12.75" x14ac:dyDescent="0.2">
      <c r="A40" s="176"/>
      <c r="B40" s="116" t="s">
        <v>84</v>
      </c>
      <c r="C40" s="112"/>
      <c r="D40" s="209">
        <v>-90.06</v>
      </c>
      <c r="E40" s="209">
        <v>-90</v>
      </c>
      <c r="F40" s="210">
        <v>-92</v>
      </c>
      <c r="G40" s="211">
        <f t="shared" si="2"/>
        <v>-272.06</v>
      </c>
    </row>
    <row r="41" spans="1:51" s="90" customFormat="1" ht="12.75" x14ac:dyDescent="0.2">
      <c r="A41" s="176"/>
      <c r="B41" s="77" t="s">
        <v>177</v>
      </c>
      <c r="C41" s="112"/>
      <c r="D41" s="215">
        <f>SUM(D42:D47)</f>
        <v>-5.2270000000000003</v>
      </c>
      <c r="E41" s="215">
        <f>SUM(E42:E47)</f>
        <v>-3.5309999999999988</v>
      </c>
      <c r="F41" s="216">
        <f>SUM(F42:F47)</f>
        <v>-12.957999999999998</v>
      </c>
      <c r="G41" s="217">
        <f>SUM(D41:F41)</f>
        <v>-21.715999999999998</v>
      </c>
    </row>
    <row r="42" spans="1:51" s="90" customFormat="1" ht="12.75" x14ac:dyDescent="0.2">
      <c r="A42" s="176"/>
      <c r="B42" s="116" t="s">
        <v>4</v>
      </c>
      <c r="C42" s="112"/>
      <c r="D42" s="209">
        <v>24.773</v>
      </c>
      <c r="E42" s="209">
        <v>26.469000000000001</v>
      </c>
      <c r="F42" s="210">
        <v>27.042000000000002</v>
      </c>
      <c r="G42" s="211">
        <f>SUM(D42:F42)</f>
        <v>78.284000000000006</v>
      </c>
    </row>
    <row r="43" spans="1:51" s="90" customFormat="1" ht="12.75" x14ac:dyDescent="0.2">
      <c r="A43" s="176"/>
      <c r="B43" s="116" t="s">
        <v>5</v>
      </c>
      <c r="C43" s="112"/>
      <c r="D43" s="209">
        <v>-30</v>
      </c>
      <c r="E43" s="209">
        <v>-30</v>
      </c>
      <c r="F43" s="210">
        <v>-40</v>
      </c>
      <c r="G43" s="211">
        <f t="shared" ref="G43:G45" si="3">SUM(D43:F43)</f>
        <v>-100</v>
      </c>
    </row>
    <row r="44" spans="1:51" s="90" customFormat="1" ht="12.75" hidden="1" x14ac:dyDescent="0.2">
      <c r="A44" s="176"/>
      <c r="B44" s="116"/>
      <c r="C44" s="112"/>
      <c r="D44" s="213"/>
      <c r="E44" s="213"/>
      <c r="F44" s="214"/>
      <c r="G44" s="211">
        <f t="shared" si="3"/>
        <v>0</v>
      </c>
    </row>
    <row r="45" spans="1:51" s="90" customFormat="1" ht="12.75" hidden="1" x14ac:dyDescent="0.2">
      <c r="A45" s="176"/>
      <c r="B45" s="116"/>
      <c r="C45" s="112"/>
      <c r="D45" s="213"/>
      <c r="E45" s="213"/>
      <c r="F45" s="214"/>
      <c r="G45" s="211">
        <f t="shared" si="3"/>
        <v>0</v>
      </c>
    </row>
    <row r="46" spans="1:51" s="90" customFormat="1" ht="12.75" hidden="1" x14ac:dyDescent="0.2">
      <c r="A46" s="176"/>
      <c r="B46" s="116"/>
      <c r="C46" s="112"/>
      <c r="D46" s="213"/>
      <c r="E46" s="213"/>
      <c r="F46" s="214"/>
      <c r="G46" s="211"/>
    </row>
    <row r="47" spans="1:51" s="90" customFormat="1" ht="12.75" hidden="1" x14ac:dyDescent="0.2">
      <c r="A47" s="176"/>
      <c r="B47" s="116"/>
      <c r="C47" s="112"/>
      <c r="D47" s="213"/>
      <c r="E47" s="213"/>
      <c r="F47" s="214"/>
      <c r="G47" s="211"/>
    </row>
    <row r="48" spans="1:51" s="91" customFormat="1" ht="12.75" x14ac:dyDescent="0.2">
      <c r="A48" s="176"/>
      <c r="B48" s="77" t="s">
        <v>178</v>
      </c>
      <c r="C48" s="112"/>
      <c r="D48" s="215">
        <f>SUM(D49:D49)</f>
        <v>7.9859999999999998</v>
      </c>
      <c r="E48" s="215">
        <f>SUM(E49:E49)</f>
        <v>8.5660000000000007</v>
      </c>
      <c r="F48" s="216">
        <f>SUM(F49:F49)</f>
        <v>8.968</v>
      </c>
      <c r="G48" s="217">
        <f t="shared" ref="G48" si="4">SUM(D48:F48)</f>
        <v>25.52</v>
      </c>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row>
    <row r="49" spans="1:51" s="91" customFormat="1" ht="12.75" x14ac:dyDescent="0.2">
      <c r="A49" s="176"/>
      <c r="B49" s="116" t="s">
        <v>4</v>
      </c>
      <c r="C49" s="112"/>
      <c r="D49" s="209">
        <v>7.9859999999999998</v>
      </c>
      <c r="E49" s="209">
        <v>8.5660000000000007</v>
      </c>
      <c r="F49" s="210">
        <v>8.968</v>
      </c>
      <c r="G49" s="211">
        <f>SUM(D49:F49)</f>
        <v>25.52</v>
      </c>
      <c r="H49" s="90"/>
      <c r="I49" s="90"/>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row>
    <row r="50" spans="1:51" s="91" customFormat="1" ht="12.75" x14ac:dyDescent="0.2">
      <c r="A50" s="176"/>
      <c r="B50" s="77" t="s">
        <v>40</v>
      </c>
      <c r="C50" s="112"/>
      <c r="D50" s="215">
        <f>SUM(D51:D63)</f>
        <v>149.316</v>
      </c>
      <c r="E50" s="215">
        <f t="shared" ref="E50:F50" si="5">SUM(E51:E63)</f>
        <v>160.24</v>
      </c>
      <c r="F50" s="216">
        <f t="shared" si="5"/>
        <v>167.8</v>
      </c>
      <c r="G50" s="217">
        <f t="shared" ref="G50:G99" si="6">SUM(D50:F50)</f>
        <v>477.35600000000005</v>
      </c>
      <c r="H50" s="90"/>
      <c r="I50" s="90"/>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row>
    <row r="51" spans="1:51" s="91" customFormat="1" ht="12.75" x14ac:dyDescent="0.2">
      <c r="A51" s="176"/>
      <c r="B51" s="116" t="s">
        <v>5</v>
      </c>
      <c r="C51" s="112"/>
      <c r="D51" s="209">
        <v>15</v>
      </c>
      <c r="E51" s="209">
        <v>14.381</v>
      </c>
      <c r="F51" s="210">
        <v>13.186</v>
      </c>
      <c r="G51" s="211">
        <f t="shared" si="6"/>
        <v>42.567</v>
      </c>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90"/>
      <c r="AW51" s="90"/>
      <c r="AX51" s="90"/>
      <c r="AY51" s="90"/>
    </row>
    <row r="52" spans="1:51" s="91" customFormat="1" ht="12.75" x14ac:dyDescent="0.2">
      <c r="A52" s="176"/>
      <c r="B52" s="116" t="s">
        <v>179</v>
      </c>
      <c r="C52" s="112"/>
      <c r="D52" s="209">
        <v>-15</v>
      </c>
      <c r="E52" s="209">
        <v>-14.381</v>
      </c>
      <c r="F52" s="210">
        <v>-13.186</v>
      </c>
      <c r="G52" s="211">
        <f t="shared" si="6"/>
        <v>-42.567</v>
      </c>
      <c r="H52" s="90"/>
      <c r="I52" s="90"/>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row>
    <row r="53" spans="1:51" s="91" customFormat="1" ht="12.75" hidden="1" x14ac:dyDescent="0.2">
      <c r="A53" s="176"/>
      <c r="B53" s="116" t="s">
        <v>180</v>
      </c>
      <c r="C53" s="112"/>
      <c r="D53" s="209">
        <v>0</v>
      </c>
      <c r="E53" s="209">
        <v>0</v>
      </c>
      <c r="F53" s="210">
        <v>0</v>
      </c>
      <c r="G53" s="211">
        <f t="shared" si="6"/>
        <v>0</v>
      </c>
      <c r="H53" s="90"/>
      <c r="I53" s="90"/>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row>
    <row r="54" spans="1:51" s="91" customFormat="1" ht="12.75" hidden="1" x14ac:dyDescent="0.2">
      <c r="A54" s="176"/>
      <c r="B54" s="116" t="s">
        <v>181</v>
      </c>
      <c r="C54" s="112"/>
      <c r="D54" s="209">
        <v>0</v>
      </c>
      <c r="E54" s="209">
        <v>0</v>
      </c>
      <c r="F54" s="210">
        <v>0</v>
      </c>
      <c r="G54" s="211">
        <f t="shared" si="6"/>
        <v>0</v>
      </c>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0"/>
      <c r="AS54" s="90"/>
      <c r="AT54" s="90"/>
      <c r="AU54" s="90"/>
      <c r="AV54" s="90"/>
      <c r="AW54" s="90"/>
      <c r="AX54" s="90"/>
      <c r="AY54" s="90"/>
    </row>
    <row r="55" spans="1:51" s="91" customFormat="1" ht="12.75" hidden="1" x14ac:dyDescent="0.2">
      <c r="A55" s="176"/>
      <c r="B55" s="116" t="s">
        <v>182</v>
      </c>
      <c r="C55" s="112"/>
      <c r="D55" s="209">
        <v>0</v>
      </c>
      <c r="E55" s="209">
        <v>0</v>
      </c>
      <c r="F55" s="210">
        <v>0</v>
      </c>
      <c r="G55" s="211">
        <f t="shared" si="6"/>
        <v>0</v>
      </c>
      <c r="H55" s="90"/>
      <c r="I55" s="90"/>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row>
    <row r="56" spans="1:51" s="91" customFormat="1" ht="12.75" hidden="1" x14ac:dyDescent="0.2">
      <c r="A56" s="176"/>
      <c r="B56" s="116" t="s">
        <v>183</v>
      </c>
      <c r="C56" s="112"/>
      <c r="D56" s="209">
        <v>0</v>
      </c>
      <c r="E56" s="209">
        <v>0</v>
      </c>
      <c r="F56" s="210">
        <v>0</v>
      </c>
      <c r="G56" s="211">
        <f t="shared" si="6"/>
        <v>0</v>
      </c>
      <c r="H56" s="90"/>
      <c r="I56" s="90"/>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c r="AR56" s="90"/>
      <c r="AS56" s="90"/>
      <c r="AT56" s="90"/>
      <c r="AU56" s="90"/>
      <c r="AV56" s="90"/>
      <c r="AW56" s="90"/>
      <c r="AX56" s="90"/>
      <c r="AY56" s="90"/>
    </row>
    <row r="57" spans="1:51" s="91" customFormat="1" ht="12.75" hidden="1" x14ac:dyDescent="0.2">
      <c r="A57" s="176"/>
      <c r="B57" s="116" t="s">
        <v>184</v>
      </c>
      <c r="C57" s="112"/>
      <c r="D57" s="209">
        <v>0</v>
      </c>
      <c r="E57" s="209">
        <v>0</v>
      </c>
      <c r="F57" s="210">
        <v>0</v>
      </c>
      <c r="G57" s="211">
        <f t="shared" si="6"/>
        <v>0</v>
      </c>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row>
    <row r="58" spans="1:51" s="91" customFormat="1" ht="12.75" hidden="1" x14ac:dyDescent="0.2">
      <c r="A58" s="176"/>
      <c r="B58" s="116" t="s">
        <v>5</v>
      </c>
      <c r="C58" s="112"/>
      <c r="D58" s="209">
        <v>0</v>
      </c>
      <c r="E58" s="209">
        <v>0</v>
      </c>
      <c r="F58" s="210">
        <v>0</v>
      </c>
      <c r="G58" s="211">
        <f t="shared" si="6"/>
        <v>0</v>
      </c>
      <c r="H58" s="90"/>
      <c r="I58" s="90"/>
      <c r="J58" s="90"/>
      <c r="K58" s="90"/>
      <c r="L58" s="90"/>
      <c r="M58" s="90"/>
      <c r="N58" s="90"/>
      <c r="O58" s="90"/>
      <c r="P58" s="90"/>
      <c r="Q58" s="90"/>
      <c r="R58" s="90"/>
      <c r="S58" s="90"/>
      <c r="T58" s="90"/>
      <c r="U58" s="90"/>
      <c r="V58" s="90"/>
      <c r="W58" s="90"/>
      <c r="X58" s="90"/>
      <c r="Y58" s="90"/>
      <c r="Z58" s="90"/>
      <c r="AA58" s="90"/>
      <c r="AB58" s="90"/>
      <c r="AC58" s="90"/>
      <c r="AD58" s="90"/>
      <c r="AE58" s="90"/>
      <c r="AF58" s="90"/>
      <c r="AG58" s="90"/>
      <c r="AH58" s="90"/>
      <c r="AI58" s="90"/>
      <c r="AJ58" s="90"/>
      <c r="AK58" s="90"/>
      <c r="AL58" s="90"/>
      <c r="AM58" s="90"/>
      <c r="AN58" s="90"/>
      <c r="AO58" s="90"/>
      <c r="AP58" s="90"/>
      <c r="AQ58" s="90"/>
      <c r="AR58" s="90"/>
      <c r="AS58" s="90"/>
      <c r="AT58" s="90"/>
      <c r="AU58" s="90"/>
      <c r="AV58" s="90"/>
      <c r="AW58" s="90"/>
      <c r="AX58" s="90"/>
      <c r="AY58" s="90"/>
    </row>
    <row r="59" spans="1:51" s="91" customFormat="1" ht="12.75" hidden="1" x14ac:dyDescent="0.2">
      <c r="A59" s="176"/>
      <c r="B59" s="116" t="s">
        <v>185</v>
      </c>
      <c r="C59" s="112"/>
      <c r="D59" s="209">
        <v>0</v>
      </c>
      <c r="E59" s="209">
        <v>0</v>
      </c>
      <c r="F59" s="210">
        <v>0</v>
      </c>
      <c r="G59" s="211">
        <f t="shared" si="6"/>
        <v>0</v>
      </c>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row>
    <row r="60" spans="1:51" s="91" customFormat="1" ht="12.75" hidden="1" x14ac:dyDescent="0.2">
      <c r="A60" s="176"/>
      <c r="B60" s="116" t="s">
        <v>186</v>
      </c>
      <c r="C60" s="112"/>
      <c r="D60" s="209">
        <v>0</v>
      </c>
      <c r="E60" s="209">
        <v>0</v>
      </c>
      <c r="F60" s="210">
        <v>0</v>
      </c>
      <c r="G60" s="211">
        <f t="shared" si="6"/>
        <v>0</v>
      </c>
      <c r="H60" s="90"/>
      <c r="I60" s="90"/>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row>
    <row r="61" spans="1:51" s="91" customFormat="1" ht="12.75" x14ac:dyDescent="0.2">
      <c r="A61" s="176"/>
      <c r="B61" s="116" t="s">
        <v>124</v>
      </c>
      <c r="C61" s="112"/>
      <c r="D61" s="209">
        <v>149.316</v>
      </c>
      <c r="E61" s="209">
        <v>160.24</v>
      </c>
      <c r="F61" s="210">
        <v>167.8</v>
      </c>
      <c r="G61" s="211">
        <f>SUM(D61:F61)</f>
        <v>477.35600000000005</v>
      </c>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row>
    <row r="62" spans="1:51" s="91" customFormat="1" ht="24" hidden="1" x14ac:dyDescent="0.2">
      <c r="A62" s="176"/>
      <c r="B62" s="116" t="s">
        <v>187</v>
      </c>
      <c r="C62" s="112"/>
      <c r="D62" s="213"/>
      <c r="E62" s="213"/>
      <c r="F62" s="214"/>
      <c r="G62" s="211">
        <f t="shared" si="6"/>
        <v>0</v>
      </c>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row>
    <row r="63" spans="1:51" s="91" customFormat="1" ht="12.75" hidden="1" x14ac:dyDescent="0.2">
      <c r="A63" s="176"/>
      <c r="B63" s="116" t="s">
        <v>188</v>
      </c>
      <c r="C63" s="112"/>
      <c r="D63" s="213"/>
      <c r="E63" s="213"/>
      <c r="F63" s="214"/>
      <c r="G63" s="211">
        <f t="shared" si="6"/>
        <v>0</v>
      </c>
      <c r="H63" s="90"/>
      <c r="I63" s="90"/>
      <c r="J63" s="90"/>
      <c r="K63" s="90"/>
      <c r="L63" s="90"/>
      <c r="M63" s="90"/>
      <c r="N63" s="90"/>
      <c r="O63" s="90"/>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90"/>
      <c r="AT63" s="90"/>
      <c r="AU63" s="90"/>
      <c r="AV63" s="90"/>
      <c r="AW63" s="90"/>
      <c r="AX63" s="90"/>
      <c r="AY63" s="90"/>
    </row>
    <row r="64" spans="1:51" s="91" customFormat="1" ht="12.75" x14ac:dyDescent="0.2">
      <c r="A64" s="176"/>
      <c r="B64" s="77" t="s">
        <v>143</v>
      </c>
      <c r="C64" s="112"/>
      <c r="D64" s="215">
        <f>SUM(D65:D78)</f>
        <v>-305.55500000000001</v>
      </c>
      <c r="E64" s="215">
        <f t="shared" ref="E64:F64" si="7">SUM(E65:E78)</f>
        <v>-333.31400000000008</v>
      </c>
      <c r="F64" s="216">
        <f t="shared" si="7"/>
        <v>-355.31300000000005</v>
      </c>
      <c r="G64" s="217">
        <f t="shared" si="6"/>
        <v>-994.18200000000024</v>
      </c>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row>
    <row r="65" spans="1:51" s="91" customFormat="1" ht="12.75" x14ac:dyDescent="0.2">
      <c r="A65" s="176"/>
      <c r="B65" s="116" t="s">
        <v>189</v>
      </c>
      <c r="C65" s="112"/>
      <c r="D65" s="209">
        <v>311.577</v>
      </c>
      <c r="E65" s="209">
        <v>325.90499999999997</v>
      </c>
      <c r="F65" s="210">
        <v>340.64699999999999</v>
      </c>
      <c r="G65" s="211">
        <f t="shared" si="6"/>
        <v>978.12899999999991</v>
      </c>
      <c r="H65" s="90"/>
      <c r="I65" s="90"/>
      <c r="J65" s="90"/>
      <c r="K65" s="90"/>
      <c r="L65" s="90"/>
      <c r="M65" s="90"/>
      <c r="N65" s="90"/>
      <c r="O65" s="90"/>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90"/>
      <c r="AT65" s="90"/>
      <c r="AU65" s="90"/>
      <c r="AV65" s="90"/>
      <c r="AW65" s="90"/>
      <c r="AX65" s="90"/>
      <c r="AY65" s="90"/>
    </row>
    <row r="66" spans="1:51" s="91" customFormat="1" ht="12.75" x14ac:dyDescent="0.2">
      <c r="A66" s="176"/>
      <c r="B66" s="116" t="s">
        <v>4</v>
      </c>
      <c r="C66" s="112"/>
      <c r="D66" s="209">
        <v>4.7539999999999996</v>
      </c>
      <c r="E66" s="209">
        <v>4.4240000000000004</v>
      </c>
      <c r="F66" s="210">
        <v>1.0329999999999999</v>
      </c>
      <c r="G66" s="211">
        <f t="shared" si="6"/>
        <v>10.211</v>
      </c>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row>
    <row r="67" spans="1:51" s="91" customFormat="1" ht="12.75" x14ac:dyDescent="0.2">
      <c r="A67" s="176"/>
      <c r="B67" s="116" t="s">
        <v>190</v>
      </c>
      <c r="C67" s="112"/>
      <c r="D67" s="209">
        <v>3</v>
      </c>
      <c r="E67" s="209">
        <v>3</v>
      </c>
      <c r="F67" s="210">
        <v>3</v>
      </c>
      <c r="G67" s="211">
        <f t="shared" si="6"/>
        <v>9</v>
      </c>
      <c r="H67" s="90"/>
      <c r="I67" s="90"/>
      <c r="J67" s="90"/>
      <c r="K67" s="90"/>
      <c r="L67" s="90"/>
      <c r="M67" s="90"/>
      <c r="N67" s="90"/>
      <c r="O67" s="90"/>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90"/>
      <c r="AT67" s="90"/>
      <c r="AU67" s="90"/>
      <c r="AV67" s="90"/>
      <c r="AW67" s="90"/>
      <c r="AX67" s="90"/>
      <c r="AY67" s="90"/>
    </row>
    <row r="68" spans="1:51" s="91" customFormat="1" ht="12.75" hidden="1" x14ac:dyDescent="0.2">
      <c r="A68" s="176"/>
      <c r="B68" s="116" t="s">
        <v>79</v>
      </c>
      <c r="C68" s="112"/>
      <c r="D68" s="209">
        <v>0.01</v>
      </c>
      <c r="E68" s="209">
        <v>2.9000000000000001E-2</v>
      </c>
      <c r="F68" s="210">
        <v>0</v>
      </c>
      <c r="G68" s="211">
        <f t="shared" si="6"/>
        <v>3.9E-2</v>
      </c>
      <c r="H68" s="90"/>
      <c r="I68" s="90"/>
      <c r="J68" s="90"/>
      <c r="K68" s="90"/>
      <c r="L68" s="90"/>
      <c r="M68" s="90"/>
      <c r="N68" s="90"/>
      <c r="O68" s="90"/>
      <c r="P68" s="90"/>
      <c r="Q68" s="90"/>
      <c r="R68" s="90"/>
      <c r="S68" s="90"/>
      <c r="T68" s="90"/>
      <c r="U68" s="90"/>
      <c r="V68" s="90"/>
      <c r="W68" s="90"/>
      <c r="X68" s="90"/>
      <c r="Y68" s="90"/>
      <c r="Z68" s="90"/>
      <c r="AA68" s="90"/>
      <c r="AB68" s="90"/>
      <c r="AC68" s="90"/>
      <c r="AD68" s="90"/>
      <c r="AE68" s="90"/>
      <c r="AF68" s="90"/>
      <c r="AG68" s="90"/>
      <c r="AH68" s="90"/>
      <c r="AI68" s="90"/>
      <c r="AJ68" s="90"/>
      <c r="AK68" s="90"/>
      <c r="AL68" s="90"/>
      <c r="AM68" s="90"/>
      <c r="AN68" s="90"/>
      <c r="AO68" s="90"/>
      <c r="AP68" s="90"/>
      <c r="AQ68" s="90"/>
      <c r="AR68" s="90"/>
      <c r="AS68" s="90"/>
      <c r="AT68" s="90"/>
      <c r="AU68" s="90"/>
      <c r="AV68" s="90"/>
      <c r="AW68" s="90"/>
      <c r="AX68" s="90"/>
      <c r="AY68" s="90"/>
    </row>
    <row r="69" spans="1:51" s="91" customFormat="1" ht="12.75" x14ac:dyDescent="0.2">
      <c r="A69" s="176"/>
      <c r="B69" s="116" t="s">
        <v>191</v>
      </c>
      <c r="C69" s="112"/>
      <c r="D69" s="209">
        <v>-3.4000000000000002E-2</v>
      </c>
      <c r="E69" s="209">
        <v>-5.0000000000000001E-3</v>
      </c>
      <c r="F69" s="210">
        <v>-3.7999999999999999E-2</v>
      </c>
      <c r="G69" s="211">
        <f t="shared" si="6"/>
        <v>-7.6999999999999999E-2</v>
      </c>
      <c r="H69" s="90"/>
      <c r="I69" s="90"/>
      <c r="J69" s="90"/>
      <c r="K69" s="90"/>
      <c r="L69" s="90"/>
      <c r="M69" s="90"/>
      <c r="N69" s="90"/>
      <c r="O69" s="90"/>
      <c r="P69" s="90"/>
      <c r="Q69" s="90"/>
      <c r="R69" s="90"/>
      <c r="S69" s="90"/>
      <c r="T69" s="90"/>
      <c r="U69" s="90"/>
      <c r="V69" s="90"/>
      <c r="W69" s="90"/>
      <c r="X69" s="90"/>
      <c r="Y69" s="90"/>
      <c r="Z69" s="90"/>
      <c r="AA69" s="90"/>
      <c r="AB69" s="90"/>
      <c r="AC69" s="90"/>
      <c r="AD69" s="90"/>
      <c r="AE69" s="90"/>
      <c r="AF69" s="90"/>
      <c r="AG69" s="90"/>
      <c r="AH69" s="90"/>
      <c r="AI69" s="90"/>
      <c r="AJ69" s="90"/>
      <c r="AK69" s="90"/>
      <c r="AL69" s="90"/>
      <c r="AM69" s="90"/>
      <c r="AN69" s="90"/>
      <c r="AO69" s="90"/>
      <c r="AP69" s="90"/>
      <c r="AQ69" s="90"/>
      <c r="AR69" s="90"/>
      <c r="AS69" s="90"/>
      <c r="AT69" s="90"/>
      <c r="AU69" s="90"/>
      <c r="AV69" s="90"/>
      <c r="AW69" s="90"/>
      <c r="AX69" s="90"/>
      <c r="AY69" s="90"/>
    </row>
    <row r="70" spans="1:51" s="91" customFormat="1" ht="12.75" x14ac:dyDescent="0.2">
      <c r="A70" s="176"/>
      <c r="B70" s="116" t="s">
        <v>5</v>
      </c>
      <c r="C70" s="112"/>
      <c r="D70" s="209">
        <v>-26.114999999999998</v>
      </c>
      <c r="E70" s="209">
        <v>-27.318999999999999</v>
      </c>
      <c r="F70" s="210">
        <v>-28.535</v>
      </c>
      <c r="G70" s="211">
        <f t="shared" si="6"/>
        <v>-81.968999999999994</v>
      </c>
      <c r="H70" s="90"/>
      <c r="I70" s="90"/>
      <c r="J70" s="90"/>
      <c r="K70" s="90"/>
      <c r="L70" s="90"/>
      <c r="M70" s="90"/>
      <c r="N70" s="90"/>
      <c r="O70" s="90"/>
      <c r="P70" s="90"/>
      <c r="Q70" s="90"/>
      <c r="R70" s="90"/>
      <c r="S70" s="90"/>
      <c r="T70" s="90"/>
      <c r="U70" s="90"/>
      <c r="V70" s="90"/>
      <c r="W70" s="90"/>
      <c r="X70" s="90"/>
      <c r="Y70" s="90"/>
      <c r="Z70" s="90"/>
      <c r="AA70" s="90"/>
      <c r="AB70" s="90"/>
      <c r="AC70" s="90"/>
      <c r="AD70" s="90"/>
      <c r="AE70" s="90"/>
      <c r="AF70" s="90"/>
      <c r="AG70" s="90"/>
      <c r="AH70" s="90"/>
      <c r="AI70" s="90"/>
      <c r="AJ70" s="90"/>
      <c r="AK70" s="90"/>
      <c r="AL70" s="90"/>
      <c r="AM70" s="90"/>
      <c r="AN70" s="90"/>
      <c r="AO70" s="90"/>
      <c r="AP70" s="90"/>
      <c r="AQ70" s="90"/>
      <c r="AR70" s="90"/>
      <c r="AS70" s="90"/>
      <c r="AT70" s="90"/>
      <c r="AU70" s="90"/>
      <c r="AV70" s="90"/>
      <c r="AW70" s="90"/>
      <c r="AX70" s="90"/>
      <c r="AY70" s="90"/>
    </row>
    <row r="71" spans="1:51" s="91" customFormat="1" ht="12.75" x14ac:dyDescent="0.2">
      <c r="A71" s="176"/>
      <c r="B71" s="116" t="s">
        <v>22</v>
      </c>
      <c r="C71" s="112"/>
      <c r="D71" s="209">
        <v>-289.125</v>
      </c>
      <c r="E71" s="209">
        <v>-315.541</v>
      </c>
      <c r="F71" s="210">
        <v>-332.97</v>
      </c>
      <c r="G71" s="211">
        <f t="shared" si="6"/>
        <v>-937.63599999999997</v>
      </c>
      <c r="H71" s="90"/>
      <c r="I71" s="90"/>
      <c r="J71" s="90"/>
      <c r="K71" s="90"/>
      <c r="L71" s="90"/>
      <c r="M71" s="90"/>
      <c r="N71" s="90"/>
      <c r="O71" s="90"/>
      <c r="P71" s="90"/>
      <c r="Q71" s="90"/>
      <c r="R71" s="90"/>
      <c r="S71" s="90"/>
      <c r="T71" s="90"/>
      <c r="U71" s="90"/>
      <c r="V71" s="90"/>
      <c r="W71" s="90"/>
      <c r="X71" s="90"/>
      <c r="Y71" s="90"/>
      <c r="Z71" s="90"/>
      <c r="AA71" s="90"/>
      <c r="AB71" s="90"/>
      <c r="AC71" s="90"/>
      <c r="AD71" s="90"/>
      <c r="AE71" s="90"/>
      <c r="AF71" s="90"/>
      <c r="AG71" s="90"/>
      <c r="AH71" s="90"/>
      <c r="AI71" s="90"/>
      <c r="AJ71" s="90"/>
      <c r="AK71" s="90"/>
      <c r="AL71" s="90"/>
      <c r="AM71" s="90"/>
      <c r="AN71" s="90"/>
      <c r="AO71" s="90"/>
      <c r="AP71" s="90"/>
      <c r="AQ71" s="90"/>
      <c r="AR71" s="90"/>
      <c r="AS71" s="90"/>
      <c r="AT71" s="90"/>
      <c r="AU71" s="90"/>
      <c r="AV71" s="90"/>
      <c r="AW71" s="90"/>
      <c r="AX71" s="90"/>
      <c r="AY71" s="90"/>
    </row>
    <row r="72" spans="1:51" s="91" customFormat="1" ht="24" x14ac:dyDescent="0.2">
      <c r="A72" s="176"/>
      <c r="B72" s="116" t="s">
        <v>192</v>
      </c>
      <c r="C72" s="112"/>
      <c r="D72" s="209">
        <v>-309.62200000000001</v>
      </c>
      <c r="E72" s="209">
        <v>-323.80700000000002</v>
      </c>
      <c r="F72" s="210">
        <v>-338.45</v>
      </c>
      <c r="G72" s="211">
        <f t="shared" si="6"/>
        <v>-971.87900000000013</v>
      </c>
      <c r="H72" s="90"/>
      <c r="I72" s="90"/>
      <c r="J72" s="90"/>
      <c r="K72" s="90"/>
      <c r="L72" s="90"/>
      <c r="M72" s="90"/>
      <c r="N72" s="90"/>
      <c r="O72" s="90"/>
      <c r="P72" s="90"/>
      <c r="Q72" s="90"/>
      <c r="R72" s="90"/>
      <c r="S72" s="90"/>
      <c r="T72" s="90"/>
      <c r="U72" s="90"/>
      <c r="V72" s="90"/>
      <c r="W72" s="90"/>
      <c r="X72" s="90"/>
      <c r="Y72" s="90"/>
      <c r="Z72" s="90"/>
      <c r="AA72" s="90"/>
      <c r="AB72" s="90"/>
      <c r="AC72" s="90"/>
      <c r="AD72" s="90"/>
      <c r="AE72" s="90"/>
      <c r="AF72" s="90"/>
      <c r="AG72" s="90"/>
      <c r="AH72" s="90"/>
      <c r="AI72" s="90"/>
      <c r="AJ72" s="90"/>
      <c r="AK72" s="90"/>
      <c r="AL72" s="90"/>
      <c r="AM72" s="90"/>
      <c r="AN72" s="90"/>
      <c r="AO72" s="90"/>
      <c r="AP72" s="90"/>
      <c r="AQ72" s="90"/>
      <c r="AR72" s="90"/>
      <c r="AS72" s="90"/>
      <c r="AT72" s="90"/>
      <c r="AU72" s="90"/>
      <c r="AV72" s="90"/>
      <c r="AW72" s="90"/>
      <c r="AX72" s="90"/>
      <c r="AY72" s="90"/>
    </row>
    <row r="73" spans="1:51" s="91" customFormat="1" ht="12.75" hidden="1" x14ac:dyDescent="0.2">
      <c r="A73" s="176"/>
      <c r="B73" s="116" t="s">
        <v>5</v>
      </c>
      <c r="C73" s="112"/>
      <c r="D73" s="213"/>
      <c r="E73" s="213"/>
      <c r="F73" s="214"/>
      <c r="G73" s="211">
        <f t="shared" si="6"/>
        <v>0</v>
      </c>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S73" s="90"/>
      <c r="AT73" s="90"/>
      <c r="AU73" s="90"/>
      <c r="AV73" s="90"/>
      <c r="AW73" s="90"/>
      <c r="AX73" s="90"/>
      <c r="AY73" s="90"/>
    </row>
    <row r="74" spans="1:51" s="91" customFormat="1" ht="24" hidden="1" x14ac:dyDescent="0.2">
      <c r="A74" s="176"/>
      <c r="B74" s="116" t="s">
        <v>192</v>
      </c>
      <c r="C74" s="112"/>
      <c r="D74" s="213"/>
      <c r="E74" s="213"/>
      <c r="F74" s="214"/>
      <c r="G74" s="211">
        <f t="shared" si="6"/>
        <v>0</v>
      </c>
      <c r="H74" s="90"/>
      <c r="I74" s="90"/>
      <c r="J74" s="90"/>
      <c r="K74" s="90"/>
      <c r="L74" s="90"/>
      <c r="M74" s="90"/>
      <c r="N74" s="90"/>
      <c r="O74" s="90"/>
      <c r="P74" s="90"/>
      <c r="Q74" s="90"/>
      <c r="R74" s="90"/>
      <c r="S74" s="90"/>
      <c r="T74" s="90"/>
      <c r="U74" s="90"/>
      <c r="V74" s="90"/>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0"/>
      <c r="AU74" s="90"/>
      <c r="AV74" s="90"/>
      <c r="AW74" s="90"/>
      <c r="AX74" s="90"/>
      <c r="AY74" s="90"/>
    </row>
    <row r="75" spans="1:51" s="91" customFormat="1" ht="12.75" hidden="1" x14ac:dyDescent="0.2">
      <c r="A75" s="176"/>
      <c r="B75" s="116" t="s">
        <v>189</v>
      </c>
      <c r="C75" s="112"/>
      <c r="D75" s="213"/>
      <c r="E75" s="213"/>
      <c r="F75" s="214"/>
      <c r="G75" s="211">
        <f t="shared" si="6"/>
        <v>0</v>
      </c>
      <c r="H75" s="90"/>
      <c r="I75" s="90"/>
      <c r="J75" s="90"/>
      <c r="K75" s="90"/>
      <c r="L75" s="90"/>
      <c r="M75" s="90"/>
      <c r="N75" s="90"/>
      <c r="O75" s="90"/>
      <c r="P75" s="90"/>
      <c r="Q75" s="90"/>
      <c r="R75" s="90"/>
      <c r="S75" s="90"/>
      <c r="T75" s="90"/>
      <c r="U75" s="90"/>
      <c r="V75" s="90"/>
      <c r="W75" s="90"/>
      <c r="X75" s="90"/>
      <c r="Y75" s="90"/>
      <c r="Z75" s="90"/>
      <c r="AA75" s="90"/>
      <c r="AB75" s="90"/>
      <c r="AC75" s="90"/>
      <c r="AD75" s="90"/>
      <c r="AE75" s="90"/>
      <c r="AF75" s="90"/>
      <c r="AG75" s="90"/>
      <c r="AH75" s="90"/>
      <c r="AI75" s="90"/>
      <c r="AJ75" s="90"/>
      <c r="AK75" s="90"/>
      <c r="AL75" s="90"/>
      <c r="AM75" s="90"/>
      <c r="AN75" s="90"/>
      <c r="AO75" s="90"/>
      <c r="AP75" s="90"/>
      <c r="AQ75" s="90"/>
      <c r="AR75" s="90"/>
      <c r="AS75" s="90"/>
      <c r="AT75" s="90"/>
      <c r="AU75" s="90"/>
      <c r="AV75" s="90"/>
      <c r="AW75" s="90"/>
      <c r="AX75" s="90"/>
      <c r="AY75" s="90"/>
    </row>
    <row r="76" spans="1:51" s="91" customFormat="1" ht="24" hidden="1" x14ac:dyDescent="0.2">
      <c r="A76" s="176"/>
      <c r="B76" s="116" t="s">
        <v>193</v>
      </c>
      <c r="C76" s="112"/>
      <c r="D76" s="213"/>
      <c r="E76" s="213"/>
      <c r="F76" s="214"/>
      <c r="G76" s="211">
        <f t="shared" si="6"/>
        <v>0</v>
      </c>
      <c r="H76" s="90"/>
      <c r="I76" s="90"/>
      <c r="J76" s="90"/>
      <c r="K76" s="90"/>
      <c r="L76" s="90"/>
      <c r="M76" s="90"/>
      <c r="N76" s="90"/>
      <c r="O76" s="90"/>
      <c r="P76" s="90"/>
      <c r="Q76" s="90"/>
      <c r="R76" s="90"/>
      <c r="S76" s="90"/>
      <c r="T76" s="90"/>
      <c r="U76" s="90"/>
      <c r="V76" s="90"/>
      <c r="W76" s="90"/>
      <c r="X76" s="90"/>
      <c r="Y76" s="90"/>
      <c r="Z76" s="90"/>
      <c r="AA76" s="90"/>
      <c r="AB76" s="90"/>
      <c r="AC76" s="90"/>
      <c r="AD76" s="90"/>
      <c r="AE76" s="90"/>
      <c r="AF76" s="90"/>
      <c r="AG76" s="90"/>
      <c r="AH76" s="90"/>
      <c r="AI76" s="90"/>
      <c r="AJ76" s="90"/>
      <c r="AK76" s="90"/>
      <c r="AL76" s="90"/>
      <c r="AM76" s="90"/>
      <c r="AN76" s="90"/>
      <c r="AO76" s="90"/>
      <c r="AP76" s="90"/>
      <c r="AQ76" s="90"/>
      <c r="AR76" s="90"/>
      <c r="AS76" s="90"/>
      <c r="AT76" s="90"/>
      <c r="AU76" s="90"/>
      <c r="AV76" s="90"/>
      <c r="AW76" s="90"/>
      <c r="AX76" s="90"/>
      <c r="AY76" s="90"/>
    </row>
    <row r="77" spans="1:51" s="91" customFormat="1" ht="12.75" hidden="1" x14ac:dyDescent="0.2">
      <c r="A77" s="176"/>
      <c r="B77" s="116" t="s">
        <v>194</v>
      </c>
      <c r="C77" s="112"/>
      <c r="D77" s="213"/>
      <c r="E77" s="213"/>
      <c r="F77" s="214"/>
      <c r="G77" s="211">
        <f t="shared" si="6"/>
        <v>0</v>
      </c>
      <c r="H77" s="90"/>
      <c r="I77" s="90"/>
      <c r="J77" s="90"/>
      <c r="K77" s="90"/>
      <c r="L77" s="90"/>
      <c r="M77" s="90"/>
      <c r="N77" s="90"/>
      <c r="O77" s="90"/>
      <c r="P77" s="90"/>
      <c r="Q77" s="90"/>
      <c r="R77" s="90"/>
      <c r="S77" s="90"/>
      <c r="T77" s="90"/>
      <c r="U77" s="90"/>
      <c r="V77" s="90"/>
      <c r="W77" s="90"/>
      <c r="X77" s="90"/>
      <c r="Y77" s="90"/>
      <c r="Z77" s="90"/>
      <c r="AA77" s="90"/>
      <c r="AB77" s="90"/>
      <c r="AC77" s="90"/>
      <c r="AD77" s="90"/>
      <c r="AE77" s="90"/>
      <c r="AF77" s="90"/>
      <c r="AG77" s="90"/>
      <c r="AH77" s="90"/>
      <c r="AI77" s="90"/>
      <c r="AJ77" s="90"/>
      <c r="AK77" s="90"/>
      <c r="AL77" s="90"/>
      <c r="AM77" s="90"/>
      <c r="AN77" s="90"/>
      <c r="AO77" s="90"/>
      <c r="AP77" s="90"/>
      <c r="AQ77" s="90"/>
      <c r="AR77" s="90"/>
      <c r="AS77" s="90"/>
      <c r="AT77" s="90"/>
      <c r="AU77" s="90"/>
      <c r="AV77" s="90"/>
      <c r="AW77" s="90"/>
      <c r="AX77" s="90"/>
      <c r="AY77" s="90"/>
    </row>
    <row r="78" spans="1:51" s="91" customFormat="1" ht="12.75" hidden="1" x14ac:dyDescent="0.2">
      <c r="A78" s="176"/>
      <c r="B78" s="116" t="s">
        <v>22</v>
      </c>
      <c r="C78" s="112"/>
      <c r="D78" s="213"/>
      <c r="E78" s="213"/>
      <c r="F78" s="214"/>
      <c r="G78" s="211">
        <f t="shared" si="6"/>
        <v>0</v>
      </c>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row>
    <row r="79" spans="1:51" s="91" customFormat="1" ht="12.75" x14ac:dyDescent="0.2">
      <c r="B79" s="77" t="s">
        <v>47</v>
      </c>
      <c r="C79" s="112"/>
      <c r="D79" s="215">
        <f>SUM(D80:D83)</f>
        <v>-25.379000000000001</v>
      </c>
      <c r="E79" s="215">
        <f>SUM(E80:E83)</f>
        <v>-26.506</v>
      </c>
      <c r="F79" s="216">
        <f>SUM(F80:F83)</f>
        <v>-27.703000000000003</v>
      </c>
      <c r="G79" s="217">
        <f t="shared" si="6"/>
        <v>-79.588000000000008</v>
      </c>
      <c r="H79" s="90"/>
      <c r="I79" s="90"/>
      <c r="J79" s="90"/>
      <c r="K79" s="90"/>
      <c r="L79" s="90"/>
      <c r="M79" s="90"/>
      <c r="N79" s="90"/>
      <c r="O79" s="90"/>
      <c r="P79" s="90"/>
      <c r="Q79" s="90"/>
      <c r="R79" s="90"/>
      <c r="S79" s="90"/>
      <c r="T79" s="90"/>
      <c r="U79" s="90"/>
      <c r="V79" s="90"/>
      <c r="W79" s="90"/>
      <c r="X79" s="90"/>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row>
    <row r="80" spans="1:51" s="91" customFormat="1" ht="12.75" x14ac:dyDescent="0.2">
      <c r="B80" s="116" t="s">
        <v>195</v>
      </c>
      <c r="C80" s="112"/>
      <c r="D80" s="209">
        <v>50</v>
      </c>
      <c r="E80" s="209">
        <v>50</v>
      </c>
      <c r="F80" s="210">
        <v>0</v>
      </c>
      <c r="G80" s="211">
        <f>SUM(D80:F80)</f>
        <v>100</v>
      </c>
      <c r="H80" s="90"/>
      <c r="I80" s="90"/>
      <c r="J80" s="90"/>
      <c r="K80" s="90"/>
      <c r="L80" s="90"/>
      <c r="M80" s="90"/>
      <c r="N80" s="90"/>
      <c r="O80" s="90"/>
      <c r="P80" s="90"/>
      <c r="Q80" s="90"/>
      <c r="R80" s="90"/>
      <c r="S80" s="90"/>
      <c r="T80" s="90"/>
      <c r="U80" s="90"/>
      <c r="V80" s="90"/>
      <c r="W80" s="90"/>
      <c r="X80" s="90"/>
      <c r="Y80" s="90"/>
      <c r="Z80" s="90"/>
      <c r="AA80" s="90"/>
      <c r="AB80" s="90"/>
      <c r="AC80" s="90"/>
      <c r="AD80" s="90"/>
      <c r="AE80" s="90"/>
      <c r="AF80" s="90"/>
      <c r="AG80" s="90"/>
      <c r="AH80" s="90"/>
      <c r="AI80" s="90"/>
      <c r="AJ80" s="90"/>
      <c r="AK80" s="90"/>
      <c r="AL80" s="90"/>
      <c r="AM80" s="90"/>
      <c r="AN80" s="90"/>
      <c r="AO80" s="90"/>
      <c r="AP80" s="90"/>
      <c r="AQ80" s="90"/>
      <c r="AR80" s="90"/>
      <c r="AS80" s="90"/>
      <c r="AT80" s="90"/>
      <c r="AU80" s="90"/>
      <c r="AV80" s="90"/>
      <c r="AW80" s="90"/>
      <c r="AX80" s="90"/>
      <c r="AY80" s="90"/>
    </row>
    <row r="81" spans="1:51" s="91" customFormat="1" ht="12.75" x14ac:dyDescent="0.2">
      <c r="B81" s="116" t="s">
        <v>5</v>
      </c>
      <c r="C81" s="112"/>
      <c r="D81" s="209">
        <v>-8.298</v>
      </c>
      <c r="E81" s="209">
        <v>-8.6760000000000002</v>
      </c>
      <c r="F81" s="210">
        <v>-9.0679999999999996</v>
      </c>
      <c r="G81" s="211">
        <f>SUM(D81:F81)</f>
        <v>-26.042000000000002</v>
      </c>
      <c r="H81" s="90"/>
      <c r="I81" s="90"/>
      <c r="J81" s="90"/>
      <c r="K81" s="90"/>
      <c r="L81" s="90"/>
      <c r="M81" s="90"/>
      <c r="N81" s="90"/>
      <c r="O81" s="90"/>
      <c r="P81" s="90"/>
      <c r="Q81" s="90"/>
      <c r="R81" s="90"/>
      <c r="S81" s="90"/>
      <c r="T81" s="90"/>
      <c r="U81" s="90"/>
      <c r="V81" s="90"/>
      <c r="W81" s="90"/>
      <c r="X81" s="90"/>
      <c r="Y81" s="90"/>
      <c r="Z81" s="90"/>
      <c r="AA81" s="90"/>
      <c r="AB81" s="90"/>
      <c r="AC81" s="90"/>
      <c r="AD81" s="90"/>
      <c r="AE81" s="90"/>
      <c r="AF81" s="90"/>
      <c r="AG81" s="90"/>
      <c r="AH81" s="90"/>
      <c r="AI81" s="90"/>
      <c r="AJ81" s="90"/>
      <c r="AK81" s="90"/>
      <c r="AL81" s="90"/>
      <c r="AM81" s="90"/>
      <c r="AN81" s="90"/>
      <c r="AO81" s="90"/>
      <c r="AP81" s="90"/>
      <c r="AQ81" s="90"/>
      <c r="AR81" s="90"/>
      <c r="AS81" s="90"/>
      <c r="AT81" s="90"/>
      <c r="AU81" s="90"/>
      <c r="AV81" s="90"/>
      <c r="AW81" s="90"/>
      <c r="AX81" s="90"/>
      <c r="AY81" s="90"/>
    </row>
    <row r="82" spans="1:51" s="91" customFormat="1" ht="12.75" x14ac:dyDescent="0.2">
      <c r="B82" s="116" t="s">
        <v>4</v>
      </c>
      <c r="C82" s="112"/>
      <c r="D82" s="209">
        <v>-17.081</v>
      </c>
      <c r="E82" s="209">
        <v>-17.829999999999998</v>
      </c>
      <c r="F82" s="210">
        <v>-18.635000000000002</v>
      </c>
      <c r="G82" s="211">
        <f>SUM(D82:F82)</f>
        <v>-53.546000000000006</v>
      </c>
      <c r="H82" s="90"/>
      <c r="I82" s="90"/>
      <c r="J82" s="90"/>
      <c r="K82" s="90"/>
      <c r="L82" s="90"/>
      <c r="M82" s="90"/>
      <c r="N82" s="90"/>
      <c r="O82" s="90"/>
      <c r="P82" s="90"/>
      <c r="Q82" s="90"/>
      <c r="R82" s="90"/>
      <c r="S82" s="90"/>
      <c r="T82" s="90"/>
      <c r="U82" s="90"/>
      <c r="V82" s="90"/>
      <c r="W82" s="90"/>
      <c r="X82" s="90"/>
      <c r="Y82" s="90"/>
      <c r="Z82" s="90"/>
      <c r="AA82" s="90"/>
      <c r="AB82" s="90"/>
      <c r="AC82" s="90"/>
      <c r="AD82" s="90"/>
      <c r="AE82" s="90"/>
      <c r="AF82" s="90"/>
      <c r="AG82" s="90"/>
      <c r="AH82" s="90"/>
      <c r="AI82" s="90"/>
      <c r="AJ82" s="90"/>
      <c r="AK82" s="90"/>
      <c r="AL82" s="90"/>
      <c r="AM82" s="90"/>
      <c r="AN82" s="90"/>
      <c r="AO82" s="90"/>
      <c r="AP82" s="90"/>
      <c r="AQ82" s="90"/>
      <c r="AR82" s="90"/>
      <c r="AS82" s="90"/>
      <c r="AT82" s="90"/>
      <c r="AU82" s="90"/>
      <c r="AV82" s="90"/>
      <c r="AW82" s="90"/>
      <c r="AX82" s="90"/>
      <c r="AY82" s="90"/>
    </row>
    <row r="83" spans="1:51" s="91" customFormat="1" ht="12.75" x14ac:dyDescent="0.2">
      <c r="B83" s="116" t="s">
        <v>196</v>
      </c>
      <c r="C83" s="112"/>
      <c r="D83" s="209">
        <v>-50</v>
      </c>
      <c r="E83" s="209">
        <v>-50</v>
      </c>
      <c r="F83" s="210">
        <v>0</v>
      </c>
      <c r="G83" s="211">
        <f>SUM(D83:F83)</f>
        <v>-100</v>
      </c>
      <c r="H83" s="90"/>
      <c r="I83" s="90"/>
      <c r="J83" s="90"/>
      <c r="K83" s="90"/>
      <c r="L83" s="90"/>
      <c r="M83" s="90"/>
      <c r="N83" s="90"/>
      <c r="O83" s="90"/>
      <c r="P83" s="90"/>
      <c r="Q83" s="90"/>
      <c r="R83" s="90"/>
      <c r="S83" s="90"/>
      <c r="T83" s="90"/>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0"/>
      <c r="AU83" s="90"/>
      <c r="AV83" s="90"/>
      <c r="AW83" s="90"/>
      <c r="AX83" s="90"/>
      <c r="AY83" s="90"/>
    </row>
    <row r="84" spans="1:51" s="91" customFormat="1" ht="12.75" x14ac:dyDescent="0.2">
      <c r="B84" s="77" t="s">
        <v>32</v>
      </c>
      <c r="C84" s="112"/>
      <c r="D84" s="215">
        <f>SUM(D85:D98)</f>
        <v>373.83500000000026</v>
      </c>
      <c r="E84" s="215">
        <f>SUM(E85:E98)</f>
        <v>388.1550000000002</v>
      </c>
      <c r="F84" s="216">
        <f>SUM(F85:F98)</f>
        <v>405.66500000000065</v>
      </c>
      <c r="G84" s="217">
        <f t="shared" si="6"/>
        <v>1167.6550000000011</v>
      </c>
      <c r="H84" s="90"/>
      <c r="I84" s="90"/>
      <c r="J84" s="90"/>
      <c r="K84" s="90"/>
      <c r="L84" s="90"/>
      <c r="M84" s="90"/>
      <c r="N84" s="90"/>
      <c r="O84" s="90"/>
      <c r="P84" s="90"/>
      <c r="Q84" s="90"/>
      <c r="R84" s="90"/>
      <c r="S84" s="90"/>
      <c r="T84" s="90"/>
      <c r="U84" s="90"/>
      <c r="V84" s="90"/>
      <c r="W84" s="90"/>
      <c r="X84" s="90"/>
      <c r="Y84" s="90"/>
      <c r="Z84" s="90"/>
      <c r="AA84" s="90"/>
      <c r="AB84" s="90"/>
      <c r="AC84" s="90"/>
      <c r="AD84" s="90"/>
      <c r="AE84" s="90"/>
      <c r="AF84" s="90"/>
      <c r="AG84" s="90"/>
      <c r="AH84" s="90"/>
      <c r="AI84" s="90"/>
      <c r="AJ84" s="90"/>
      <c r="AK84" s="90"/>
      <c r="AL84" s="90"/>
      <c r="AM84" s="90"/>
      <c r="AN84" s="90"/>
      <c r="AO84" s="90"/>
      <c r="AP84" s="90"/>
      <c r="AQ84" s="90"/>
      <c r="AR84" s="90"/>
      <c r="AS84" s="90"/>
      <c r="AT84" s="90"/>
      <c r="AU84" s="90"/>
      <c r="AV84" s="90"/>
      <c r="AW84" s="90"/>
      <c r="AX84" s="90"/>
      <c r="AY84" s="90"/>
    </row>
    <row r="85" spans="1:51" s="91" customFormat="1" ht="12.75" x14ac:dyDescent="0.2">
      <c r="B85" s="116" t="s">
        <v>197</v>
      </c>
      <c r="C85" s="112"/>
      <c r="D85" s="209">
        <v>1846.2360000000001</v>
      </c>
      <c r="E85" s="209">
        <v>1951.0029999999999</v>
      </c>
      <c r="F85" s="210">
        <v>2039.3520000000001</v>
      </c>
      <c r="G85" s="211">
        <f t="shared" si="6"/>
        <v>5836.5910000000003</v>
      </c>
      <c r="H85" s="90"/>
      <c r="I85" s="90"/>
      <c r="J85" s="90"/>
      <c r="K85" s="90"/>
      <c r="L85" s="90"/>
      <c r="M85" s="90"/>
      <c r="N85" s="90"/>
      <c r="O85" s="90"/>
      <c r="P85" s="90"/>
      <c r="Q85" s="90"/>
      <c r="R85" s="90"/>
      <c r="S85" s="90"/>
      <c r="T85" s="90"/>
      <c r="U85" s="90"/>
      <c r="V85" s="90"/>
      <c r="W85" s="90"/>
      <c r="X85" s="90"/>
      <c r="Y85" s="90"/>
      <c r="Z85" s="90"/>
      <c r="AA85" s="90"/>
      <c r="AB85" s="90"/>
      <c r="AC85" s="90"/>
      <c r="AD85" s="90"/>
      <c r="AE85" s="90"/>
      <c r="AF85" s="90"/>
      <c r="AG85" s="90"/>
      <c r="AH85" s="90"/>
      <c r="AI85" s="90"/>
      <c r="AJ85" s="90"/>
      <c r="AK85" s="90"/>
      <c r="AL85" s="90"/>
      <c r="AM85" s="90"/>
      <c r="AN85" s="90"/>
      <c r="AO85" s="90"/>
      <c r="AP85" s="90"/>
      <c r="AQ85" s="90"/>
      <c r="AR85" s="90"/>
      <c r="AS85" s="90"/>
      <c r="AT85" s="90"/>
      <c r="AU85" s="90"/>
      <c r="AV85" s="90"/>
      <c r="AW85" s="90"/>
      <c r="AX85" s="90"/>
      <c r="AY85" s="90"/>
    </row>
    <row r="86" spans="1:51" s="91" customFormat="1" ht="12.75" x14ac:dyDescent="0.2">
      <c r="A86" s="90"/>
      <c r="B86" s="116" t="s">
        <v>198</v>
      </c>
      <c r="C86" s="112"/>
      <c r="D86" s="209">
        <v>245.02</v>
      </c>
      <c r="E86" s="209">
        <v>247.88499999999999</v>
      </c>
      <c r="F86" s="210">
        <v>259.00400000000002</v>
      </c>
      <c r="G86" s="211">
        <f t="shared" si="6"/>
        <v>751.90899999999999</v>
      </c>
      <c r="H86" s="90"/>
      <c r="I86" s="90"/>
      <c r="J86" s="90"/>
      <c r="K86" s="90"/>
      <c r="L86" s="90"/>
      <c r="M86" s="90"/>
      <c r="N86" s="90"/>
      <c r="O86" s="90"/>
      <c r="P86" s="90"/>
      <c r="Q86" s="90"/>
      <c r="R86" s="90"/>
      <c r="S86" s="90"/>
      <c r="T86" s="90"/>
      <c r="U86" s="90"/>
      <c r="V86" s="90"/>
      <c r="W86" s="90"/>
      <c r="X86" s="90"/>
      <c r="Y86" s="90"/>
      <c r="Z86" s="90"/>
      <c r="AA86" s="90"/>
      <c r="AB86" s="90"/>
      <c r="AC86" s="90"/>
      <c r="AD86" s="90"/>
      <c r="AE86" s="90"/>
      <c r="AF86" s="90"/>
      <c r="AG86" s="90"/>
      <c r="AH86" s="90"/>
      <c r="AI86" s="90"/>
      <c r="AJ86" s="90"/>
      <c r="AK86" s="90"/>
      <c r="AL86" s="90"/>
      <c r="AM86" s="90"/>
      <c r="AN86" s="90"/>
      <c r="AO86" s="90"/>
      <c r="AP86" s="90"/>
      <c r="AQ86" s="90"/>
      <c r="AR86" s="90"/>
      <c r="AS86" s="90"/>
      <c r="AT86" s="90"/>
      <c r="AU86" s="90"/>
      <c r="AV86" s="90"/>
      <c r="AW86" s="90"/>
      <c r="AX86" s="90"/>
      <c r="AY86" s="90"/>
    </row>
    <row r="87" spans="1:51" s="126" customFormat="1" ht="12.75" x14ac:dyDescent="0.2">
      <c r="A87" s="91"/>
      <c r="B87" s="116" t="s">
        <v>199</v>
      </c>
      <c r="C87" s="112"/>
      <c r="D87" s="209">
        <v>219.32900000000001</v>
      </c>
      <c r="E87" s="209">
        <v>217.32</v>
      </c>
      <c r="F87" s="210">
        <v>227.09899999999999</v>
      </c>
      <c r="G87" s="211">
        <f t="shared" si="6"/>
        <v>663.74800000000005</v>
      </c>
      <c r="H87" s="90"/>
      <c r="I87" s="90"/>
      <c r="J87" s="90"/>
      <c r="K87" s="90"/>
      <c r="L87" s="90"/>
      <c r="M87" s="90"/>
      <c r="N87" s="90"/>
      <c r="O87" s="90"/>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90"/>
      <c r="AV87" s="90"/>
      <c r="AW87" s="90"/>
      <c r="AX87" s="90"/>
      <c r="AY87" s="90"/>
    </row>
    <row r="88" spans="1:51" s="126" customFormat="1" ht="24" x14ac:dyDescent="0.2">
      <c r="A88" s="91"/>
      <c r="B88" s="116" t="s">
        <v>200</v>
      </c>
      <c r="C88" s="112"/>
      <c r="D88" s="209">
        <v>61.368000000000002</v>
      </c>
      <c r="E88" s="209">
        <v>63.929000000000002</v>
      </c>
      <c r="F88" s="210">
        <v>66.849000000000004</v>
      </c>
      <c r="G88" s="211">
        <f t="shared" si="6"/>
        <v>192.14600000000002</v>
      </c>
      <c r="H88" s="90"/>
      <c r="I88" s="90"/>
      <c r="J88" s="90"/>
      <c r="K88" s="90"/>
      <c r="L88" s="90"/>
      <c r="M88" s="90"/>
      <c r="N88" s="90"/>
      <c r="O88" s="90"/>
      <c r="P88" s="90"/>
      <c r="Q88" s="90"/>
      <c r="R88" s="90"/>
      <c r="S88" s="90"/>
      <c r="T88" s="90"/>
      <c r="U88" s="90"/>
      <c r="V88" s="90"/>
      <c r="W88" s="90"/>
      <c r="X88" s="90"/>
      <c r="Y88" s="90"/>
      <c r="Z88" s="90"/>
      <c r="AA88" s="90"/>
      <c r="AB88" s="90"/>
      <c r="AC88" s="90"/>
      <c r="AD88" s="90"/>
      <c r="AE88" s="90"/>
      <c r="AF88" s="90"/>
      <c r="AG88" s="90"/>
      <c r="AH88" s="90"/>
      <c r="AI88" s="90"/>
      <c r="AJ88" s="90"/>
      <c r="AK88" s="90"/>
      <c r="AL88" s="90"/>
      <c r="AM88" s="90"/>
      <c r="AN88" s="90"/>
      <c r="AO88" s="90"/>
      <c r="AP88" s="90"/>
      <c r="AQ88" s="90"/>
      <c r="AR88" s="90"/>
      <c r="AS88" s="90"/>
      <c r="AT88" s="90"/>
      <c r="AU88" s="90"/>
      <c r="AV88" s="90"/>
      <c r="AW88" s="90"/>
      <c r="AX88" s="90"/>
      <c r="AY88" s="90"/>
    </row>
    <row r="89" spans="1:51" s="126" customFormat="1" ht="12.75" x14ac:dyDescent="0.2">
      <c r="A89" s="91"/>
      <c r="B89" s="116" t="s">
        <v>5</v>
      </c>
      <c r="C89" s="112"/>
      <c r="D89" s="209">
        <v>45.186999999999998</v>
      </c>
      <c r="E89" s="209">
        <v>47.204999999999998</v>
      </c>
      <c r="F89" s="210">
        <v>49.359000000000002</v>
      </c>
      <c r="G89" s="211">
        <f t="shared" si="6"/>
        <v>141.751</v>
      </c>
      <c r="H89" s="90"/>
      <c r="I89" s="90"/>
      <c r="J89" s="90"/>
      <c r="K89" s="90"/>
      <c r="L89" s="90"/>
      <c r="M89" s="90"/>
      <c r="N89" s="90"/>
      <c r="O89" s="90"/>
      <c r="P89" s="90"/>
      <c r="Q89" s="90"/>
      <c r="R89" s="90"/>
      <c r="S89" s="90"/>
      <c r="T89" s="90"/>
      <c r="U89" s="90"/>
      <c r="V89" s="90"/>
      <c r="W89" s="90"/>
      <c r="X89" s="90"/>
      <c r="Y89" s="90"/>
      <c r="Z89" s="90"/>
      <c r="AA89" s="90"/>
      <c r="AB89" s="90"/>
      <c r="AC89" s="90"/>
      <c r="AD89" s="90"/>
      <c r="AE89" s="90"/>
      <c r="AF89" s="90"/>
      <c r="AG89" s="90"/>
      <c r="AH89" s="90"/>
      <c r="AI89" s="90"/>
      <c r="AJ89" s="90"/>
      <c r="AK89" s="90"/>
      <c r="AL89" s="90"/>
      <c r="AM89" s="90"/>
      <c r="AN89" s="90"/>
      <c r="AO89" s="90"/>
      <c r="AP89" s="90"/>
      <c r="AQ89" s="90"/>
      <c r="AR89" s="90"/>
      <c r="AS89" s="90"/>
      <c r="AT89" s="90"/>
      <c r="AU89" s="90"/>
      <c r="AV89" s="90"/>
      <c r="AW89" s="90"/>
      <c r="AX89" s="90"/>
      <c r="AY89" s="90"/>
    </row>
    <row r="90" spans="1:51" s="91" customFormat="1" ht="12.75" x14ac:dyDescent="0.2">
      <c r="B90" s="116" t="s">
        <v>4</v>
      </c>
      <c r="C90" s="112"/>
      <c r="D90" s="209">
        <v>2.2109999999999999</v>
      </c>
      <c r="E90" s="209">
        <v>2.331</v>
      </c>
      <c r="F90" s="210">
        <v>2.4369999999999998</v>
      </c>
      <c r="G90" s="211">
        <f t="shared" si="6"/>
        <v>6.9789999999999992</v>
      </c>
      <c r="H90" s="90"/>
      <c r="I90" s="90"/>
      <c r="J90" s="90"/>
      <c r="K90" s="90"/>
      <c r="L90" s="90"/>
      <c r="M90" s="90"/>
      <c r="N90" s="90"/>
      <c r="O90" s="90"/>
      <c r="P90" s="90"/>
      <c r="Q90" s="90"/>
      <c r="R90" s="90"/>
      <c r="S90" s="90"/>
      <c r="T90" s="90"/>
      <c r="U90" s="90"/>
      <c r="V90" s="90"/>
      <c r="W90" s="90"/>
      <c r="X90" s="90"/>
      <c r="Y90" s="90"/>
      <c r="Z90" s="90"/>
      <c r="AA90" s="90"/>
      <c r="AB90" s="90"/>
      <c r="AC90" s="90"/>
      <c r="AD90" s="90"/>
      <c r="AE90" s="90"/>
      <c r="AF90" s="90"/>
      <c r="AG90" s="90"/>
      <c r="AH90" s="90"/>
      <c r="AI90" s="90"/>
      <c r="AJ90" s="90"/>
      <c r="AK90" s="90"/>
      <c r="AL90" s="90"/>
      <c r="AM90" s="90"/>
      <c r="AN90" s="90"/>
      <c r="AO90" s="90"/>
      <c r="AP90" s="90"/>
      <c r="AQ90" s="90"/>
      <c r="AR90" s="90"/>
      <c r="AS90" s="90"/>
      <c r="AT90" s="90"/>
      <c r="AU90" s="90"/>
      <c r="AV90" s="90"/>
      <c r="AW90" s="90"/>
      <c r="AX90" s="90"/>
      <c r="AY90" s="90"/>
    </row>
    <row r="91" spans="1:51" s="91" customFormat="1" ht="12.75" x14ac:dyDescent="0.2">
      <c r="B91" s="116" t="s">
        <v>79</v>
      </c>
      <c r="C91" s="112"/>
      <c r="D91" s="209">
        <v>0.5</v>
      </c>
      <c r="E91" s="209">
        <v>0.49099999999999999</v>
      </c>
      <c r="F91" s="210">
        <v>0.443</v>
      </c>
      <c r="G91" s="211">
        <f t="shared" si="6"/>
        <v>1.4339999999999999</v>
      </c>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0"/>
      <c r="AT91" s="90"/>
      <c r="AU91" s="90"/>
      <c r="AV91" s="90"/>
      <c r="AW91" s="90"/>
      <c r="AX91" s="90"/>
      <c r="AY91" s="90"/>
    </row>
    <row r="92" spans="1:51" s="91" customFormat="1" ht="12.75" hidden="1" x14ac:dyDescent="0.2">
      <c r="B92" s="116" t="s">
        <v>5</v>
      </c>
      <c r="C92" s="112"/>
      <c r="D92" s="209">
        <v>0</v>
      </c>
      <c r="E92" s="209">
        <v>0</v>
      </c>
      <c r="F92" s="210">
        <v>-3.0000000000000001E-3</v>
      </c>
      <c r="G92" s="211">
        <f t="shared" si="6"/>
        <v>-3.0000000000000001E-3</v>
      </c>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90"/>
      <c r="AT92" s="90"/>
      <c r="AU92" s="90"/>
      <c r="AV92" s="90"/>
      <c r="AW92" s="90"/>
      <c r="AX92" s="90"/>
      <c r="AY92" s="90"/>
    </row>
    <row r="93" spans="1:51" s="90" customFormat="1" ht="12.75" x14ac:dyDescent="0.2">
      <c r="A93" s="91"/>
      <c r="B93" s="116" t="s">
        <v>201</v>
      </c>
      <c r="C93" s="112"/>
      <c r="D93" s="209">
        <v>-0.38300000000000001</v>
      </c>
      <c r="E93" s="209">
        <v>-0.40100000000000002</v>
      </c>
      <c r="F93" s="210">
        <v>-0.42199999999999999</v>
      </c>
      <c r="G93" s="211">
        <f t="shared" si="6"/>
        <v>-1.206</v>
      </c>
    </row>
    <row r="94" spans="1:51" s="90" customFormat="1" ht="24" x14ac:dyDescent="0.2">
      <c r="B94" s="116" t="s">
        <v>202</v>
      </c>
      <c r="C94" s="112"/>
      <c r="D94" s="209">
        <v>-17.766999999999999</v>
      </c>
      <c r="E94" s="209">
        <v>-18.581</v>
      </c>
      <c r="F94" s="210">
        <v>-19.420999999999999</v>
      </c>
      <c r="G94" s="211">
        <f t="shared" si="6"/>
        <v>-55.768999999999998</v>
      </c>
    </row>
    <row r="95" spans="1:51" s="90" customFormat="1" ht="12.75" x14ac:dyDescent="0.2">
      <c r="B95" s="116" t="s">
        <v>203</v>
      </c>
      <c r="C95" s="112"/>
      <c r="D95" s="209">
        <v>-175.184</v>
      </c>
      <c r="E95" s="209">
        <v>-183.21</v>
      </c>
      <c r="F95" s="210">
        <v>-191.495</v>
      </c>
      <c r="G95" s="211">
        <f t="shared" si="6"/>
        <v>-549.88900000000001</v>
      </c>
    </row>
    <row r="96" spans="1:51" s="90" customFormat="1" ht="12.75" x14ac:dyDescent="0.2">
      <c r="B96" s="116" t="s">
        <v>204</v>
      </c>
      <c r="C96" s="112"/>
      <c r="D96" s="209">
        <v>-311.56900000000002</v>
      </c>
      <c r="E96" s="209">
        <v>-325.84300000000002</v>
      </c>
      <c r="F96" s="210">
        <v>-340.57799999999997</v>
      </c>
      <c r="G96" s="211">
        <f t="shared" si="6"/>
        <v>-977.99</v>
      </c>
    </row>
    <row r="97" spans="1:51" s="90" customFormat="1" ht="27.95" customHeight="1" x14ac:dyDescent="0.2">
      <c r="B97" s="116" t="s">
        <v>205</v>
      </c>
      <c r="C97" s="112"/>
      <c r="D97" s="209">
        <v>-380.69299999999998</v>
      </c>
      <c r="E97" s="209">
        <v>-421.44299999999998</v>
      </c>
      <c r="F97" s="210">
        <v>-440.50099999999998</v>
      </c>
      <c r="G97" s="211">
        <f t="shared" si="6"/>
        <v>-1242.6369999999999</v>
      </c>
    </row>
    <row r="98" spans="1:51" s="90" customFormat="1" ht="12.75" x14ac:dyDescent="0.2">
      <c r="B98" s="116" t="s">
        <v>206</v>
      </c>
      <c r="C98" s="112"/>
      <c r="D98" s="209">
        <v>-1160.42</v>
      </c>
      <c r="E98" s="209">
        <v>-1192.5309999999999</v>
      </c>
      <c r="F98" s="210">
        <v>-1246.4580000000001</v>
      </c>
      <c r="G98" s="211">
        <f t="shared" si="6"/>
        <v>-3599.4090000000001</v>
      </c>
    </row>
    <row r="99" spans="1:51" s="91" customFormat="1" ht="12.75" x14ac:dyDescent="0.2">
      <c r="B99" s="77" t="s">
        <v>31</v>
      </c>
      <c r="C99" s="112"/>
      <c r="D99" s="215">
        <f>SUM(D100:D102)</f>
        <v>-67.760000000000005</v>
      </c>
      <c r="E99" s="215">
        <f>SUM(E100:E102)</f>
        <v>-71.083000000000013</v>
      </c>
      <c r="F99" s="216">
        <f>SUM(F100:F102)</f>
        <v>-74.263000000000005</v>
      </c>
      <c r="G99" s="217">
        <f t="shared" si="6"/>
        <v>-213.10600000000002</v>
      </c>
      <c r="H99" s="90"/>
      <c r="I99" s="90"/>
      <c r="J99" s="90"/>
      <c r="K99" s="90"/>
      <c r="L99" s="90"/>
      <c r="M99" s="90"/>
      <c r="N99" s="90"/>
      <c r="O99" s="90"/>
      <c r="P99" s="90"/>
      <c r="Q99" s="90"/>
      <c r="R99" s="90"/>
      <c r="S99" s="90"/>
      <c r="T99" s="90"/>
      <c r="U99" s="90"/>
      <c r="V99" s="90"/>
      <c r="W99" s="90"/>
      <c r="X99" s="90"/>
      <c r="Y99" s="90"/>
      <c r="Z99" s="90"/>
      <c r="AA99" s="90"/>
      <c r="AB99" s="90"/>
      <c r="AC99" s="90"/>
      <c r="AD99" s="90"/>
      <c r="AE99" s="90"/>
      <c r="AF99" s="90"/>
      <c r="AG99" s="90"/>
      <c r="AH99" s="90"/>
      <c r="AI99" s="90"/>
      <c r="AJ99" s="90"/>
      <c r="AK99" s="90"/>
      <c r="AL99" s="90"/>
      <c r="AM99" s="90"/>
      <c r="AN99" s="90"/>
      <c r="AO99" s="90"/>
      <c r="AP99" s="90"/>
      <c r="AQ99" s="90"/>
      <c r="AR99" s="90"/>
      <c r="AS99" s="90"/>
      <c r="AT99" s="90"/>
      <c r="AU99" s="90"/>
      <c r="AV99" s="90"/>
      <c r="AW99" s="90"/>
      <c r="AX99" s="90"/>
      <c r="AY99" s="90"/>
    </row>
    <row r="100" spans="1:51" s="90" customFormat="1" ht="12.75" x14ac:dyDescent="0.2">
      <c r="A100" s="91"/>
      <c r="B100" s="116" t="s">
        <v>84</v>
      </c>
      <c r="C100" s="112"/>
      <c r="D100" s="209">
        <v>104.7</v>
      </c>
      <c r="E100" s="209">
        <v>0</v>
      </c>
      <c r="F100" s="210">
        <v>0</v>
      </c>
      <c r="G100" s="211">
        <f>SUM(D100:F100)</f>
        <v>104.7</v>
      </c>
    </row>
    <row r="101" spans="1:51" s="90" customFormat="1" ht="12.75" x14ac:dyDescent="0.2">
      <c r="A101" s="91"/>
      <c r="B101" s="116" t="s">
        <v>4</v>
      </c>
      <c r="C101" s="112"/>
      <c r="D101" s="209">
        <v>3.7330000000000001</v>
      </c>
      <c r="E101" s="209">
        <v>3.96</v>
      </c>
      <c r="F101" s="210">
        <v>4.1420000000000003</v>
      </c>
      <c r="G101" s="211">
        <f>SUM(D101:F101)</f>
        <v>11.835000000000001</v>
      </c>
    </row>
    <row r="102" spans="1:51" s="90" customFormat="1" ht="12.75" x14ac:dyDescent="0.2">
      <c r="A102" s="91"/>
      <c r="B102" s="116" t="s">
        <v>5</v>
      </c>
      <c r="C102" s="112"/>
      <c r="D102" s="209">
        <v>-176.19300000000001</v>
      </c>
      <c r="E102" s="209">
        <v>-75.043000000000006</v>
      </c>
      <c r="F102" s="210">
        <v>-78.405000000000001</v>
      </c>
      <c r="G102" s="211">
        <f>SUM(D102:F102)</f>
        <v>-329.64100000000002</v>
      </c>
    </row>
    <row r="103" spans="1:51" s="91" customFormat="1" ht="12.75" x14ac:dyDescent="0.2">
      <c r="B103" s="77" t="s">
        <v>45</v>
      </c>
      <c r="C103" s="112"/>
      <c r="D103" s="215">
        <f>SUM(D104:D113)</f>
        <v>1047.9549999999999</v>
      </c>
      <c r="E103" s="215">
        <f>SUM(E104:E113)</f>
        <v>-252.10800000000003</v>
      </c>
      <c r="F103" s="216">
        <f>SUM(F104:F113)</f>
        <v>-263.50100000000003</v>
      </c>
      <c r="G103" s="217">
        <f t="shared" ref="G103:G131" si="8">SUM(D103:F103)</f>
        <v>532.34599999999978</v>
      </c>
      <c r="H103" s="90"/>
      <c r="I103" s="90"/>
      <c r="J103" s="90"/>
      <c r="K103" s="90"/>
      <c r="L103" s="90"/>
      <c r="M103" s="90"/>
      <c r="N103" s="90"/>
      <c r="O103" s="90"/>
      <c r="P103" s="90"/>
      <c r="Q103" s="90"/>
      <c r="R103" s="90"/>
      <c r="S103" s="90"/>
      <c r="T103" s="90"/>
      <c r="U103" s="90"/>
      <c r="V103" s="90"/>
      <c r="W103" s="90"/>
      <c r="X103" s="90"/>
      <c r="Y103" s="90"/>
      <c r="Z103" s="90"/>
      <c r="AA103" s="90"/>
      <c r="AB103" s="90"/>
      <c r="AC103" s="90"/>
      <c r="AD103" s="90"/>
      <c r="AE103" s="90"/>
      <c r="AF103" s="90"/>
      <c r="AG103" s="90"/>
      <c r="AH103" s="90"/>
      <c r="AI103" s="90"/>
      <c r="AJ103" s="90"/>
      <c r="AK103" s="90"/>
      <c r="AL103" s="90"/>
      <c r="AM103" s="90"/>
      <c r="AN103" s="90"/>
      <c r="AO103" s="90"/>
      <c r="AP103" s="90"/>
      <c r="AQ103" s="90"/>
      <c r="AR103" s="90"/>
      <c r="AS103" s="90"/>
      <c r="AT103" s="90"/>
      <c r="AU103" s="90"/>
      <c r="AV103" s="90"/>
      <c r="AW103" s="90"/>
      <c r="AX103" s="90"/>
      <c r="AY103" s="90"/>
    </row>
    <row r="104" spans="1:51" s="91" customFormat="1" ht="12.75" x14ac:dyDescent="0.2">
      <c r="B104" s="116" t="s">
        <v>207</v>
      </c>
      <c r="C104" s="112"/>
      <c r="D104" s="209">
        <v>1292</v>
      </c>
      <c r="E104" s="209">
        <v>0</v>
      </c>
      <c r="F104" s="210">
        <v>0</v>
      </c>
      <c r="G104" s="211">
        <f t="shared" si="8"/>
        <v>1292</v>
      </c>
      <c r="H104" s="90"/>
      <c r="I104" s="90"/>
      <c r="J104" s="90"/>
      <c r="K104" s="90"/>
      <c r="L104" s="90"/>
      <c r="M104" s="90"/>
      <c r="N104" s="90"/>
      <c r="O104" s="90"/>
      <c r="P104" s="90"/>
      <c r="Q104" s="90"/>
      <c r="R104" s="90"/>
      <c r="S104" s="90"/>
      <c r="T104" s="90"/>
      <c r="U104" s="90"/>
      <c r="V104" s="90"/>
      <c r="W104" s="90"/>
      <c r="X104" s="90"/>
      <c r="Y104" s="90"/>
      <c r="Z104" s="90"/>
      <c r="AA104" s="90"/>
      <c r="AB104" s="90"/>
      <c r="AC104" s="90"/>
      <c r="AD104" s="90"/>
      <c r="AE104" s="90"/>
      <c r="AF104" s="90"/>
      <c r="AG104" s="90"/>
      <c r="AH104" s="90"/>
      <c r="AI104" s="90"/>
      <c r="AJ104" s="90"/>
      <c r="AK104" s="90"/>
      <c r="AL104" s="90"/>
      <c r="AM104" s="90"/>
      <c r="AN104" s="90"/>
      <c r="AO104" s="90"/>
      <c r="AP104" s="90"/>
      <c r="AQ104" s="90"/>
      <c r="AR104" s="90"/>
      <c r="AS104" s="90"/>
      <c r="AT104" s="90"/>
      <c r="AU104" s="90"/>
      <c r="AV104" s="90"/>
      <c r="AW104" s="90"/>
      <c r="AX104" s="90"/>
      <c r="AY104" s="90"/>
    </row>
    <row r="105" spans="1:51" s="91" customFormat="1" ht="12.75" x14ac:dyDescent="0.2">
      <c r="B105" s="116" t="s">
        <v>4</v>
      </c>
      <c r="C105" s="112"/>
      <c r="D105" s="209">
        <v>9.75</v>
      </c>
      <c r="E105" s="209">
        <v>10.331</v>
      </c>
      <c r="F105" s="210">
        <v>10.805999999999999</v>
      </c>
      <c r="G105" s="211">
        <f t="shared" si="8"/>
        <v>30.887</v>
      </c>
      <c r="H105" s="90"/>
      <c r="I105" s="90"/>
      <c r="J105" s="90"/>
      <c r="K105" s="90"/>
      <c r="L105" s="90"/>
      <c r="M105" s="90"/>
      <c r="N105" s="90"/>
      <c r="O105" s="90"/>
      <c r="P105" s="90"/>
      <c r="Q105" s="90"/>
      <c r="R105" s="90"/>
      <c r="S105" s="90"/>
      <c r="T105" s="90"/>
      <c r="U105" s="90"/>
      <c r="V105" s="90"/>
      <c r="W105" s="90"/>
      <c r="X105" s="90"/>
      <c r="Y105" s="90"/>
      <c r="Z105" s="90"/>
      <c r="AA105" s="90"/>
      <c r="AB105" s="90"/>
      <c r="AC105" s="90"/>
      <c r="AD105" s="90"/>
      <c r="AE105" s="90"/>
      <c r="AF105" s="90"/>
      <c r="AG105" s="90"/>
      <c r="AH105" s="90"/>
      <c r="AI105" s="90"/>
      <c r="AJ105" s="90"/>
      <c r="AK105" s="90"/>
      <c r="AL105" s="90"/>
      <c r="AM105" s="90"/>
      <c r="AN105" s="90"/>
      <c r="AO105" s="90"/>
      <c r="AP105" s="90"/>
      <c r="AQ105" s="90"/>
      <c r="AR105" s="90"/>
      <c r="AS105" s="90"/>
      <c r="AT105" s="90"/>
      <c r="AU105" s="90"/>
      <c r="AV105" s="90"/>
      <c r="AW105" s="90"/>
      <c r="AX105" s="90"/>
      <c r="AY105" s="90"/>
    </row>
    <row r="106" spans="1:51" s="91" customFormat="1" ht="12.75" x14ac:dyDescent="0.2">
      <c r="B106" s="116" t="s">
        <v>208</v>
      </c>
      <c r="C106" s="112"/>
      <c r="D106" s="209">
        <v>5</v>
      </c>
      <c r="E106" s="209">
        <v>5</v>
      </c>
      <c r="F106" s="210">
        <v>5</v>
      </c>
      <c r="G106" s="211">
        <f t="shared" si="8"/>
        <v>15</v>
      </c>
      <c r="H106" s="90"/>
      <c r="I106" s="90"/>
      <c r="J106" s="90"/>
      <c r="K106" s="90"/>
      <c r="L106" s="90"/>
      <c r="M106" s="90"/>
      <c r="N106" s="90"/>
      <c r="O106" s="90"/>
      <c r="P106" s="90"/>
      <c r="Q106" s="90"/>
      <c r="R106" s="90"/>
      <c r="S106" s="90"/>
      <c r="T106" s="90"/>
      <c r="U106" s="90"/>
      <c r="V106" s="90"/>
      <c r="W106" s="90"/>
      <c r="X106" s="90"/>
      <c r="Y106" s="90"/>
      <c r="Z106" s="90"/>
      <c r="AA106" s="90"/>
      <c r="AB106" s="90"/>
      <c r="AC106" s="90"/>
      <c r="AD106" s="90"/>
      <c r="AE106" s="90"/>
      <c r="AF106" s="90"/>
      <c r="AG106" s="90"/>
      <c r="AH106" s="90"/>
      <c r="AI106" s="90"/>
      <c r="AJ106" s="90"/>
      <c r="AK106" s="90"/>
      <c r="AL106" s="90"/>
      <c r="AM106" s="90"/>
      <c r="AN106" s="90"/>
      <c r="AO106" s="90"/>
      <c r="AP106" s="90"/>
      <c r="AQ106" s="90"/>
      <c r="AR106" s="90"/>
      <c r="AS106" s="90"/>
      <c r="AT106" s="90"/>
      <c r="AU106" s="90"/>
      <c r="AV106" s="90"/>
      <c r="AW106" s="90"/>
      <c r="AX106" s="90"/>
      <c r="AY106" s="90"/>
    </row>
    <row r="107" spans="1:51" s="91" customFormat="1" ht="12.75" x14ac:dyDescent="0.2">
      <c r="B107" s="116" t="s">
        <v>79</v>
      </c>
      <c r="C107" s="112"/>
      <c r="D107" s="209">
        <v>2.3290000000000002</v>
      </c>
      <c r="E107" s="209">
        <v>2.6829999999999998</v>
      </c>
      <c r="F107" s="210">
        <v>2.899</v>
      </c>
      <c r="G107" s="211">
        <f t="shared" si="8"/>
        <v>7.9110000000000005</v>
      </c>
      <c r="H107" s="90"/>
      <c r="I107" s="90"/>
      <c r="J107" s="90"/>
      <c r="K107" s="90"/>
      <c r="L107" s="90"/>
      <c r="M107" s="90"/>
      <c r="N107" s="90"/>
      <c r="O107" s="90"/>
      <c r="P107" s="90"/>
      <c r="Q107" s="90"/>
      <c r="R107" s="90"/>
      <c r="S107" s="90"/>
      <c r="T107" s="90"/>
      <c r="U107" s="90"/>
      <c r="V107" s="90"/>
      <c r="W107" s="90"/>
      <c r="X107" s="90"/>
      <c r="Y107" s="90"/>
      <c r="Z107" s="90"/>
      <c r="AA107" s="90"/>
      <c r="AB107" s="90"/>
      <c r="AC107" s="90"/>
      <c r="AD107" s="90"/>
      <c r="AE107" s="90"/>
      <c r="AF107" s="90"/>
      <c r="AG107" s="90"/>
      <c r="AH107" s="90"/>
      <c r="AI107" s="90"/>
      <c r="AJ107" s="90"/>
      <c r="AK107" s="90"/>
      <c r="AL107" s="90"/>
      <c r="AM107" s="90"/>
      <c r="AN107" s="90"/>
      <c r="AO107" s="90"/>
      <c r="AP107" s="90"/>
      <c r="AQ107" s="90"/>
      <c r="AR107" s="90"/>
      <c r="AS107" s="90"/>
      <c r="AT107" s="90"/>
      <c r="AU107" s="90"/>
      <c r="AV107" s="90"/>
      <c r="AW107" s="90"/>
      <c r="AX107" s="90"/>
      <c r="AY107" s="90"/>
    </row>
    <row r="108" spans="1:51" s="91" customFormat="1" ht="24" x14ac:dyDescent="0.2">
      <c r="B108" s="116" t="s">
        <v>209</v>
      </c>
      <c r="C108" s="112"/>
      <c r="D108" s="209">
        <v>2</v>
      </c>
      <c r="E108" s="209">
        <v>2</v>
      </c>
      <c r="F108" s="210">
        <v>2</v>
      </c>
      <c r="G108" s="211">
        <f t="shared" si="8"/>
        <v>6</v>
      </c>
      <c r="H108" s="90"/>
      <c r="I108" s="90"/>
      <c r="J108" s="90"/>
      <c r="K108" s="90"/>
      <c r="L108" s="90"/>
      <c r="M108" s="90"/>
      <c r="N108" s="90"/>
      <c r="O108" s="90"/>
      <c r="P108" s="90"/>
      <c r="Q108" s="90"/>
      <c r="R108" s="90"/>
      <c r="S108" s="90"/>
      <c r="T108" s="90"/>
      <c r="U108" s="90"/>
      <c r="V108" s="90"/>
      <c r="W108" s="90"/>
      <c r="X108" s="90"/>
      <c r="Y108" s="90"/>
      <c r="Z108" s="90"/>
      <c r="AA108" s="90"/>
      <c r="AB108" s="90"/>
      <c r="AC108" s="90"/>
      <c r="AD108" s="90"/>
      <c r="AE108" s="90"/>
      <c r="AF108" s="90"/>
      <c r="AG108" s="90"/>
      <c r="AH108" s="90"/>
      <c r="AI108" s="90"/>
      <c r="AJ108" s="90"/>
      <c r="AK108" s="90"/>
      <c r="AL108" s="90"/>
      <c r="AM108" s="90"/>
      <c r="AN108" s="90"/>
      <c r="AO108" s="90"/>
      <c r="AP108" s="90"/>
      <c r="AQ108" s="90"/>
      <c r="AR108" s="90"/>
      <c r="AS108" s="90"/>
      <c r="AT108" s="90"/>
      <c r="AU108" s="90"/>
      <c r="AV108" s="90"/>
      <c r="AW108" s="90"/>
      <c r="AX108" s="90"/>
      <c r="AY108" s="90"/>
    </row>
    <row r="109" spans="1:51" s="91" customFormat="1" ht="12.75" hidden="1" x14ac:dyDescent="0.2">
      <c r="B109" s="116" t="s">
        <v>210</v>
      </c>
      <c r="C109" s="112"/>
      <c r="D109" s="209">
        <v>0</v>
      </c>
      <c r="E109" s="209">
        <v>0</v>
      </c>
      <c r="F109" s="210">
        <v>0</v>
      </c>
      <c r="G109" s="211">
        <f t="shared" si="8"/>
        <v>0</v>
      </c>
      <c r="H109" s="90"/>
      <c r="I109" s="90"/>
      <c r="J109" s="90"/>
      <c r="K109" s="90"/>
      <c r="L109" s="90"/>
      <c r="M109" s="90"/>
      <c r="N109" s="90"/>
      <c r="O109" s="90"/>
      <c r="P109" s="90"/>
      <c r="Q109" s="90"/>
      <c r="R109" s="90"/>
      <c r="S109" s="90"/>
      <c r="T109" s="90"/>
      <c r="U109" s="90"/>
      <c r="V109" s="90"/>
      <c r="W109" s="90"/>
      <c r="X109" s="90"/>
      <c r="Y109" s="90"/>
      <c r="Z109" s="90"/>
      <c r="AA109" s="90"/>
      <c r="AB109" s="90"/>
      <c r="AC109" s="90"/>
      <c r="AD109" s="90"/>
      <c r="AE109" s="90"/>
      <c r="AF109" s="90"/>
      <c r="AG109" s="90"/>
      <c r="AH109" s="90"/>
      <c r="AI109" s="90"/>
      <c r="AJ109" s="90"/>
      <c r="AK109" s="90"/>
      <c r="AL109" s="90"/>
      <c r="AM109" s="90"/>
      <c r="AN109" s="90"/>
      <c r="AO109" s="90"/>
      <c r="AP109" s="90"/>
      <c r="AQ109" s="90"/>
      <c r="AR109" s="90"/>
      <c r="AS109" s="90"/>
      <c r="AT109" s="90"/>
      <c r="AU109" s="90"/>
      <c r="AV109" s="90"/>
      <c r="AW109" s="90"/>
      <c r="AX109" s="90"/>
      <c r="AY109" s="90"/>
    </row>
    <row r="110" spans="1:51" s="91" customFormat="1" ht="12.75" x14ac:dyDescent="0.2">
      <c r="B110" s="116" t="s">
        <v>211</v>
      </c>
      <c r="C110" s="112"/>
      <c r="D110" s="209">
        <v>-2</v>
      </c>
      <c r="E110" s="209">
        <v>-2</v>
      </c>
      <c r="F110" s="210">
        <v>-2</v>
      </c>
      <c r="G110" s="211">
        <f t="shared" si="8"/>
        <v>-6</v>
      </c>
      <c r="H110" s="90"/>
      <c r="I110" s="90"/>
      <c r="J110" s="90"/>
      <c r="K110" s="90"/>
      <c r="L110" s="90"/>
      <c r="M110" s="90"/>
      <c r="N110" s="90"/>
      <c r="O110" s="90"/>
      <c r="P110" s="90"/>
      <c r="Q110" s="90"/>
      <c r="R110" s="90"/>
      <c r="S110" s="90"/>
      <c r="T110" s="90"/>
      <c r="U110" s="90"/>
      <c r="V110" s="90"/>
      <c r="W110" s="90"/>
      <c r="X110" s="90"/>
      <c r="Y110" s="90"/>
      <c r="Z110" s="90"/>
      <c r="AA110" s="90"/>
      <c r="AB110" s="90"/>
      <c r="AC110" s="90"/>
      <c r="AD110" s="90"/>
      <c r="AE110" s="90"/>
      <c r="AF110" s="90"/>
      <c r="AG110" s="90"/>
      <c r="AH110" s="90"/>
      <c r="AI110" s="90"/>
      <c r="AJ110" s="90"/>
      <c r="AK110" s="90"/>
      <c r="AL110" s="90"/>
      <c r="AM110" s="90"/>
      <c r="AN110" s="90"/>
      <c r="AO110" s="90"/>
      <c r="AP110" s="90"/>
      <c r="AQ110" s="90"/>
      <c r="AR110" s="90"/>
      <c r="AS110" s="90"/>
      <c r="AT110" s="90"/>
      <c r="AU110" s="90"/>
      <c r="AV110" s="90"/>
      <c r="AW110" s="90"/>
      <c r="AX110" s="90"/>
      <c r="AY110" s="90"/>
    </row>
    <row r="111" spans="1:51" s="91" customFormat="1" ht="12.75" x14ac:dyDescent="0.2">
      <c r="B111" s="116" t="s">
        <v>85</v>
      </c>
      <c r="C111" s="112"/>
      <c r="D111" s="209">
        <v>-2.3290000000000002</v>
      </c>
      <c r="E111" s="209">
        <v>-2.6829999999999998</v>
      </c>
      <c r="F111" s="210">
        <v>-2.899</v>
      </c>
      <c r="G111" s="211">
        <f t="shared" si="8"/>
        <v>-7.9110000000000005</v>
      </c>
      <c r="H111" s="90"/>
      <c r="I111" s="90"/>
      <c r="J111" s="90"/>
      <c r="K111" s="90"/>
      <c r="L111" s="90"/>
      <c r="M111" s="90"/>
      <c r="N111" s="90"/>
      <c r="O111" s="90"/>
      <c r="P111" s="90"/>
      <c r="Q111" s="90"/>
      <c r="R111" s="90"/>
      <c r="S111" s="90"/>
      <c r="T111" s="90"/>
      <c r="U111" s="90"/>
      <c r="V111" s="90"/>
      <c r="W111" s="90"/>
      <c r="X111" s="90"/>
      <c r="Y111" s="90"/>
      <c r="Z111" s="90"/>
      <c r="AA111" s="90"/>
      <c r="AB111" s="90"/>
      <c r="AC111" s="90"/>
      <c r="AD111" s="90"/>
      <c r="AE111" s="90"/>
      <c r="AF111" s="90"/>
      <c r="AG111" s="90"/>
      <c r="AH111" s="90"/>
      <c r="AI111" s="90"/>
      <c r="AJ111" s="90"/>
      <c r="AK111" s="90"/>
      <c r="AL111" s="90"/>
      <c r="AM111" s="90"/>
      <c r="AN111" s="90"/>
      <c r="AO111" s="90"/>
      <c r="AP111" s="90"/>
      <c r="AQ111" s="90"/>
      <c r="AR111" s="90"/>
      <c r="AS111" s="90"/>
      <c r="AT111" s="90"/>
      <c r="AU111" s="90"/>
      <c r="AV111" s="90"/>
      <c r="AW111" s="90"/>
      <c r="AX111" s="90"/>
      <c r="AY111" s="90"/>
    </row>
    <row r="112" spans="1:51" s="91" customFormat="1" ht="24" x14ac:dyDescent="0.2">
      <c r="B112" s="116" t="s">
        <v>212</v>
      </c>
      <c r="C112" s="112"/>
      <c r="D112" s="209">
        <v>-5</v>
      </c>
      <c r="E112" s="209">
        <v>-5</v>
      </c>
      <c r="F112" s="210">
        <v>-5</v>
      </c>
      <c r="G112" s="211">
        <f t="shared" si="8"/>
        <v>-15</v>
      </c>
      <c r="H112" s="90"/>
      <c r="I112" s="90"/>
      <c r="J112" s="90"/>
      <c r="K112" s="90"/>
      <c r="L112" s="90"/>
      <c r="M112" s="90"/>
      <c r="N112" s="90"/>
      <c r="O112" s="90"/>
      <c r="P112" s="90"/>
      <c r="Q112" s="90"/>
      <c r="R112" s="90"/>
      <c r="S112" s="90"/>
      <c r="T112" s="90"/>
      <c r="U112" s="90"/>
      <c r="V112" s="90"/>
      <c r="W112" s="90"/>
      <c r="X112" s="90"/>
      <c r="Y112" s="90"/>
      <c r="Z112" s="90"/>
      <c r="AA112" s="90"/>
      <c r="AB112" s="90"/>
      <c r="AC112" s="90"/>
      <c r="AD112" s="90"/>
      <c r="AE112" s="90"/>
      <c r="AF112" s="90"/>
      <c r="AG112" s="90"/>
      <c r="AH112" s="90"/>
      <c r="AI112" s="90"/>
      <c r="AJ112" s="90"/>
      <c r="AK112" s="90"/>
      <c r="AL112" s="90"/>
      <c r="AM112" s="90"/>
      <c r="AN112" s="90"/>
      <c r="AO112" s="90"/>
      <c r="AP112" s="90"/>
      <c r="AQ112" s="90"/>
      <c r="AR112" s="90"/>
      <c r="AS112" s="90"/>
      <c r="AT112" s="90"/>
      <c r="AU112" s="90"/>
      <c r="AV112" s="90"/>
      <c r="AW112" s="90"/>
      <c r="AX112" s="90"/>
      <c r="AY112" s="90"/>
    </row>
    <row r="113" spans="1:51" s="91" customFormat="1" ht="12.75" x14ac:dyDescent="0.2">
      <c r="B113" s="116" t="s">
        <v>213</v>
      </c>
      <c r="C113" s="112"/>
      <c r="D113" s="209">
        <v>-253.79499999999999</v>
      </c>
      <c r="E113" s="209">
        <v>-262.43900000000002</v>
      </c>
      <c r="F113" s="210">
        <v>-274.30700000000002</v>
      </c>
      <c r="G113" s="211">
        <f t="shared" si="8"/>
        <v>-790.54100000000005</v>
      </c>
      <c r="H113" s="90"/>
      <c r="I113" s="90"/>
      <c r="J113" s="90"/>
      <c r="K113" s="90"/>
      <c r="L113" s="90"/>
      <c r="M113" s="90"/>
      <c r="N113" s="90"/>
      <c r="O113" s="90"/>
      <c r="P113" s="90"/>
      <c r="Q113" s="90"/>
      <c r="R113" s="90"/>
      <c r="S113" s="90"/>
      <c r="T113" s="90"/>
      <c r="U113" s="90"/>
      <c r="V113" s="90"/>
      <c r="W113" s="90"/>
      <c r="X113" s="90"/>
      <c r="Y113" s="90"/>
      <c r="Z113" s="90"/>
      <c r="AA113" s="90"/>
      <c r="AB113" s="90"/>
      <c r="AC113" s="90"/>
      <c r="AD113" s="90"/>
      <c r="AE113" s="90"/>
      <c r="AF113" s="90"/>
      <c r="AG113" s="90"/>
      <c r="AH113" s="90"/>
      <c r="AI113" s="90"/>
      <c r="AJ113" s="90"/>
      <c r="AK113" s="90"/>
      <c r="AL113" s="90"/>
      <c r="AM113" s="90"/>
      <c r="AN113" s="90"/>
      <c r="AO113" s="90"/>
      <c r="AP113" s="90"/>
      <c r="AQ113" s="90"/>
      <c r="AR113" s="90"/>
      <c r="AS113" s="90"/>
      <c r="AT113" s="90"/>
      <c r="AU113" s="90"/>
      <c r="AV113" s="90"/>
      <c r="AW113" s="90"/>
      <c r="AX113" s="90"/>
      <c r="AY113" s="90"/>
    </row>
    <row r="114" spans="1:51" s="91" customFormat="1" ht="12.75" x14ac:dyDescent="0.2">
      <c r="B114" s="77" t="s">
        <v>42</v>
      </c>
      <c r="C114" s="112"/>
      <c r="D114" s="215">
        <f>SUM(D115:D122)</f>
        <v>6471.5459999999985</v>
      </c>
      <c r="E114" s="215">
        <f>SUM(E115:E122)</f>
        <v>7384.1820000000007</v>
      </c>
      <c r="F114" s="216">
        <f>SUM(F115:F122)</f>
        <v>3465.35</v>
      </c>
      <c r="G114" s="217">
        <f t="shared" si="8"/>
        <v>17321.077999999998</v>
      </c>
      <c r="H114" s="90"/>
      <c r="I114" s="90"/>
      <c r="J114" s="90"/>
      <c r="K114" s="90"/>
      <c r="L114" s="90"/>
      <c r="M114" s="90"/>
      <c r="N114" s="90"/>
      <c r="O114" s="90"/>
      <c r="P114" s="90"/>
      <c r="Q114" s="90"/>
      <c r="R114" s="90"/>
      <c r="S114" s="90"/>
      <c r="T114" s="90"/>
      <c r="U114" s="90"/>
      <c r="V114" s="90"/>
      <c r="W114" s="90"/>
      <c r="X114" s="90"/>
      <c r="Y114" s="90"/>
      <c r="Z114" s="90"/>
      <c r="AA114" s="90"/>
      <c r="AB114" s="90"/>
      <c r="AC114" s="90"/>
      <c r="AD114" s="90"/>
      <c r="AE114" s="90"/>
      <c r="AF114" s="90"/>
      <c r="AG114" s="90"/>
      <c r="AH114" s="90"/>
      <c r="AI114" s="90"/>
      <c r="AJ114" s="90"/>
      <c r="AK114" s="90"/>
      <c r="AL114" s="90"/>
      <c r="AM114" s="90"/>
      <c r="AN114" s="90"/>
      <c r="AO114" s="90"/>
      <c r="AP114" s="90"/>
      <c r="AQ114" s="90"/>
      <c r="AR114" s="90"/>
      <c r="AS114" s="90"/>
      <c r="AT114" s="90"/>
      <c r="AU114" s="90"/>
      <c r="AV114" s="90"/>
      <c r="AW114" s="90"/>
      <c r="AX114" s="90"/>
      <c r="AY114" s="90"/>
    </row>
    <row r="115" spans="1:51" s="91" customFormat="1" ht="26.45" customHeight="1" x14ac:dyDescent="0.2">
      <c r="B115" s="116" t="s">
        <v>214</v>
      </c>
      <c r="C115" s="112"/>
      <c r="D115" s="219">
        <v>8680.5849999999991</v>
      </c>
      <c r="E115" s="219">
        <v>4639.2560000000003</v>
      </c>
      <c r="F115" s="220">
        <v>3313.837</v>
      </c>
      <c r="G115" s="211">
        <f t="shared" si="8"/>
        <v>16633.678</v>
      </c>
      <c r="H115" s="90"/>
      <c r="I115" s="90"/>
      <c r="J115" s="90"/>
      <c r="K115" s="90"/>
      <c r="L115" s="90"/>
      <c r="M115" s="90"/>
      <c r="N115" s="90"/>
      <c r="O115" s="90"/>
      <c r="P115" s="90"/>
      <c r="Q115" s="90"/>
      <c r="R115" s="90"/>
      <c r="S115" s="90"/>
      <c r="T115" s="90"/>
      <c r="U115" s="90"/>
      <c r="V115" s="90"/>
      <c r="W115" s="90"/>
      <c r="X115" s="90"/>
      <c r="Y115" s="90"/>
      <c r="Z115" s="90"/>
      <c r="AA115" s="90"/>
      <c r="AB115" s="90"/>
      <c r="AC115" s="90"/>
      <c r="AD115" s="90"/>
      <c r="AE115" s="90"/>
      <c r="AF115" s="90"/>
      <c r="AG115" s="90"/>
      <c r="AH115" s="90"/>
      <c r="AI115" s="90"/>
      <c r="AJ115" s="90"/>
      <c r="AK115" s="90"/>
      <c r="AL115" s="90"/>
      <c r="AM115" s="90"/>
      <c r="AN115" s="90"/>
      <c r="AO115" s="90"/>
      <c r="AP115" s="90"/>
      <c r="AQ115" s="90"/>
      <c r="AR115" s="90"/>
      <c r="AS115" s="90"/>
      <c r="AT115" s="90"/>
      <c r="AU115" s="90"/>
      <c r="AV115" s="90"/>
      <c r="AW115" s="90"/>
      <c r="AX115" s="90"/>
      <c r="AY115" s="90"/>
    </row>
    <row r="116" spans="1:51" s="91" customFormat="1" ht="12.75" x14ac:dyDescent="0.2">
      <c r="B116" s="116" t="s">
        <v>215</v>
      </c>
      <c r="C116" s="112"/>
      <c r="D116" s="209">
        <v>529</v>
      </c>
      <c r="E116" s="209">
        <v>2688</v>
      </c>
      <c r="F116" s="210">
        <v>92</v>
      </c>
      <c r="G116" s="211">
        <f t="shared" si="8"/>
        <v>3309</v>
      </c>
      <c r="H116" s="90"/>
      <c r="I116" s="90"/>
      <c r="J116" s="90"/>
      <c r="K116" s="90"/>
      <c r="L116" s="90"/>
      <c r="M116" s="90"/>
      <c r="N116" s="90"/>
      <c r="O116" s="90"/>
      <c r="P116" s="90"/>
      <c r="Q116" s="90"/>
      <c r="R116" s="90"/>
      <c r="S116" s="90"/>
      <c r="T116" s="90"/>
      <c r="U116" s="90"/>
      <c r="V116" s="90"/>
      <c r="W116" s="90"/>
      <c r="X116" s="90"/>
      <c r="Y116" s="90"/>
      <c r="Z116" s="90"/>
      <c r="AA116" s="90"/>
      <c r="AB116" s="90"/>
      <c r="AC116" s="90"/>
      <c r="AD116" s="90"/>
      <c r="AE116" s="90"/>
      <c r="AF116" s="90"/>
      <c r="AG116" s="90"/>
      <c r="AH116" s="90"/>
      <c r="AI116" s="90"/>
      <c r="AJ116" s="90"/>
      <c r="AK116" s="90"/>
      <c r="AL116" s="90"/>
      <c r="AM116" s="90"/>
      <c r="AN116" s="90"/>
      <c r="AO116" s="90"/>
      <c r="AP116" s="90"/>
      <c r="AQ116" s="90"/>
      <c r="AR116" s="90"/>
      <c r="AS116" s="90"/>
      <c r="AT116" s="90"/>
      <c r="AU116" s="90"/>
      <c r="AV116" s="90"/>
      <c r="AW116" s="90"/>
      <c r="AX116" s="90"/>
      <c r="AY116" s="90"/>
    </row>
    <row r="117" spans="1:51" s="126" customFormat="1" ht="12.75" hidden="1" x14ac:dyDescent="0.2">
      <c r="B117" s="127" t="s">
        <v>4</v>
      </c>
      <c r="C117" s="128"/>
      <c r="D117" s="209">
        <v>0</v>
      </c>
      <c r="E117" s="209">
        <v>0</v>
      </c>
      <c r="F117" s="210">
        <v>0</v>
      </c>
      <c r="G117" s="221">
        <f t="shared" si="8"/>
        <v>0</v>
      </c>
      <c r="H117" s="90"/>
      <c r="I117" s="90"/>
      <c r="J117" s="90"/>
      <c r="K117" s="90"/>
      <c r="L117" s="90"/>
      <c r="M117" s="90"/>
      <c r="N117" s="90"/>
      <c r="O117" s="90"/>
      <c r="P117" s="90"/>
      <c r="Q117" s="90"/>
      <c r="R117" s="90"/>
      <c r="S117" s="90"/>
      <c r="T117" s="90"/>
      <c r="U117" s="90"/>
      <c r="V117" s="90"/>
      <c r="W117" s="90"/>
      <c r="X117" s="90"/>
      <c r="Y117" s="90"/>
      <c r="Z117" s="90"/>
      <c r="AA117" s="90"/>
      <c r="AB117" s="90"/>
      <c r="AC117" s="90"/>
      <c r="AD117" s="90"/>
      <c r="AE117" s="90"/>
      <c r="AF117" s="90"/>
      <c r="AG117" s="90"/>
      <c r="AH117" s="90"/>
      <c r="AI117" s="90"/>
      <c r="AJ117" s="90"/>
      <c r="AK117" s="90"/>
      <c r="AL117" s="90"/>
      <c r="AM117" s="90"/>
      <c r="AN117" s="90"/>
      <c r="AO117" s="90"/>
      <c r="AP117" s="90"/>
      <c r="AQ117" s="90"/>
      <c r="AR117" s="90"/>
      <c r="AS117" s="90"/>
      <c r="AT117" s="90"/>
      <c r="AU117" s="90"/>
      <c r="AV117" s="90"/>
      <c r="AW117" s="90"/>
      <c r="AX117" s="90"/>
      <c r="AY117" s="90"/>
    </row>
    <row r="118" spans="1:51" s="91" customFormat="1" ht="12.75" x14ac:dyDescent="0.2">
      <c r="B118" s="116" t="s">
        <v>5</v>
      </c>
      <c r="C118" s="112"/>
      <c r="D118" s="209">
        <v>58.415999999999997</v>
      </c>
      <c r="E118" s="209">
        <v>51.743000000000002</v>
      </c>
      <c r="F118" s="210">
        <v>52.66</v>
      </c>
      <c r="G118" s="211">
        <f t="shared" si="8"/>
        <v>162.81899999999999</v>
      </c>
      <c r="H118" s="90"/>
      <c r="I118" s="90"/>
      <c r="J118" s="90"/>
      <c r="K118" s="90"/>
      <c r="L118" s="90"/>
      <c r="M118" s="90"/>
      <c r="N118" s="90"/>
      <c r="O118" s="90"/>
      <c r="P118" s="90"/>
      <c r="Q118" s="90"/>
      <c r="R118" s="90"/>
      <c r="S118" s="90"/>
      <c r="T118" s="90"/>
      <c r="U118" s="90"/>
      <c r="V118" s="90"/>
      <c r="W118" s="90"/>
      <c r="X118" s="90"/>
      <c r="Y118" s="90"/>
      <c r="Z118" s="90"/>
      <c r="AA118" s="90"/>
      <c r="AB118" s="90"/>
      <c r="AC118" s="90"/>
      <c r="AD118" s="90"/>
      <c r="AE118" s="90"/>
      <c r="AF118" s="90"/>
      <c r="AG118" s="90"/>
      <c r="AH118" s="90"/>
      <c r="AI118" s="90"/>
      <c r="AJ118" s="90"/>
      <c r="AK118" s="90"/>
      <c r="AL118" s="90"/>
      <c r="AM118" s="90"/>
      <c r="AN118" s="90"/>
      <c r="AO118" s="90"/>
      <c r="AP118" s="90"/>
      <c r="AQ118" s="90"/>
      <c r="AR118" s="90"/>
      <c r="AS118" s="90"/>
      <c r="AT118" s="90"/>
      <c r="AU118" s="90"/>
      <c r="AV118" s="90"/>
      <c r="AW118" s="90"/>
      <c r="AX118" s="90"/>
      <c r="AY118" s="90"/>
    </row>
    <row r="119" spans="1:51" s="91" customFormat="1" ht="12.75" x14ac:dyDescent="0.2">
      <c r="B119" s="116" t="s">
        <v>4</v>
      </c>
      <c r="C119" s="112"/>
      <c r="D119" s="209">
        <v>34.036000000000001</v>
      </c>
      <c r="E119" s="209">
        <v>35.642000000000003</v>
      </c>
      <c r="F119" s="210">
        <v>37.25</v>
      </c>
      <c r="G119" s="211">
        <f t="shared" si="8"/>
        <v>106.928</v>
      </c>
      <c r="H119" s="90"/>
      <c r="I119" s="90"/>
      <c r="J119" s="90"/>
      <c r="K119" s="90"/>
      <c r="L119" s="90"/>
      <c r="M119" s="90"/>
      <c r="N119" s="90"/>
      <c r="O119" s="90"/>
      <c r="P119" s="90"/>
      <c r="Q119" s="90"/>
      <c r="R119" s="90"/>
      <c r="S119" s="90"/>
      <c r="T119" s="90"/>
      <c r="U119" s="90"/>
      <c r="V119" s="90"/>
      <c r="W119" s="90"/>
      <c r="X119" s="90"/>
      <c r="Y119" s="90"/>
      <c r="Z119" s="90"/>
      <c r="AA119" s="90"/>
      <c r="AB119" s="90"/>
      <c r="AC119" s="90"/>
      <c r="AD119" s="90"/>
      <c r="AE119" s="90"/>
      <c r="AF119" s="90"/>
      <c r="AG119" s="90"/>
      <c r="AH119" s="90"/>
      <c r="AI119" s="90"/>
      <c r="AJ119" s="90"/>
      <c r="AK119" s="90"/>
      <c r="AL119" s="90"/>
      <c r="AM119" s="90"/>
      <c r="AN119" s="90"/>
      <c r="AO119" s="90"/>
      <c r="AP119" s="90"/>
      <c r="AQ119" s="90"/>
      <c r="AR119" s="90"/>
      <c r="AS119" s="90"/>
      <c r="AT119" s="90"/>
      <c r="AU119" s="90"/>
      <c r="AV119" s="90"/>
      <c r="AW119" s="90"/>
      <c r="AX119" s="90"/>
      <c r="AY119" s="90"/>
    </row>
    <row r="120" spans="1:51" s="91" customFormat="1" ht="12.75" x14ac:dyDescent="0.2">
      <c r="B120" s="116" t="s">
        <v>79</v>
      </c>
      <c r="C120" s="112"/>
      <c r="D120" s="209">
        <v>0.84499999999999997</v>
      </c>
      <c r="E120" s="209">
        <v>0.877</v>
      </c>
      <c r="F120" s="210">
        <v>0.93899999999999995</v>
      </c>
      <c r="G120" s="211">
        <f t="shared" si="8"/>
        <v>2.661</v>
      </c>
      <c r="H120" s="90"/>
      <c r="I120" s="90"/>
      <c r="J120" s="90"/>
      <c r="K120" s="90"/>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90"/>
      <c r="AL120" s="90"/>
      <c r="AM120" s="90"/>
      <c r="AN120" s="90"/>
      <c r="AO120" s="90"/>
      <c r="AP120" s="90"/>
      <c r="AQ120" s="90"/>
      <c r="AR120" s="90"/>
      <c r="AS120" s="90"/>
      <c r="AT120" s="90"/>
      <c r="AU120" s="90"/>
      <c r="AV120" s="90"/>
      <c r="AW120" s="90"/>
      <c r="AX120" s="90"/>
      <c r="AY120" s="90"/>
    </row>
    <row r="121" spans="1:51" s="91" customFormat="1" ht="24" x14ac:dyDescent="0.2">
      <c r="B121" s="116" t="s">
        <v>216</v>
      </c>
      <c r="C121" s="112"/>
      <c r="D121" s="209">
        <v>-31.335999999999999</v>
      </c>
      <c r="E121" s="209">
        <v>-31.335999999999999</v>
      </c>
      <c r="F121" s="210">
        <v>-31.335999999999999</v>
      </c>
      <c r="G121" s="211">
        <f t="shared" si="8"/>
        <v>-94.007999999999996</v>
      </c>
      <c r="H121" s="90"/>
      <c r="I121" s="90"/>
      <c r="J121" s="90"/>
      <c r="K121" s="9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c r="AK121" s="90"/>
      <c r="AL121" s="90"/>
      <c r="AM121" s="90"/>
      <c r="AN121" s="90"/>
      <c r="AO121" s="90"/>
      <c r="AP121" s="90"/>
      <c r="AQ121" s="90"/>
      <c r="AR121" s="90"/>
      <c r="AS121" s="90"/>
      <c r="AT121" s="90"/>
      <c r="AU121" s="90"/>
      <c r="AV121" s="90"/>
      <c r="AW121" s="90"/>
      <c r="AX121" s="90"/>
      <c r="AY121" s="90"/>
    </row>
    <row r="122" spans="1:51" s="91" customFormat="1" ht="12.75" x14ac:dyDescent="0.2">
      <c r="B122" s="116" t="s">
        <v>217</v>
      </c>
      <c r="C122" s="112"/>
      <c r="D122" s="209">
        <v>-2800</v>
      </c>
      <c r="E122" s="209">
        <v>0</v>
      </c>
      <c r="F122" s="210">
        <v>0</v>
      </c>
      <c r="G122" s="211">
        <f t="shared" si="8"/>
        <v>-2800</v>
      </c>
      <c r="H122" s="90"/>
      <c r="I122" s="90"/>
      <c r="J122" s="90"/>
      <c r="K122" s="9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c r="AK122" s="90"/>
      <c r="AL122" s="90"/>
      <c r="AM122" s="90"/>
      <c r="AN122" s="90"/>
      <c r="AO122" s="90"/>
      <c r="AP122" s="90"/>
      <c r="AQ122" s="90"/>
      <c r="AR122" s="90"/>
      <c r="AS122" s="90"/>
      <c r="AT122" s="90"/>
      <c r="AU122" s="90"/>
      <c r="AV122" s="90"/>
      <c r="AW122" s="90"/>
      <c r="AX122" s="90"/>
      <c r="AY122" s="90"/>
    </row>
    <row r="123" spans="1:51" s="90" customFormat="1" ht="12.75" x14ac:dyDescent="0.2">
      <c r="A123" s="176"/>
      <c r="B123" s="77" t="s">
        <v>43</v>
      </c>
      <c r="C123" s="112"/>
      <c r="D123" s="215">
        <f>SUM(D124:D131)</f>
        <v>1478.0210000000002</v>
      </c>
      <c r="E123" s="215">
        <f>SUM(E124:E131)</f>
        <v>974.77300000000014</v>
      </c>
      <c r="F123" s="216">
        <f>SUM(F124:F131)</f>
        <v>678.24599999999998</v>
      </c>
      <c r="G123" s="217">
        <f t="shared" si="8"/>
        <v>3131.0400000000004</v>
      </c>
    </row>
    <row r="124" spans="1:51" s="90" customFormat="1" ht="12.75" x14ac:dyDescent="0.2">
      <c r="A124" s="176"/>
      <c r="B124" s="116" t="s">
        <v>58</v>
      </c>
      <c r="C124" s="112"/>
      <c r="D124" s="209">
        <v>1500</v>
      </c>
      <c r="E124" s="209">
        <v>1000</v>
      </c>
      <c r="F124" s="210">
        <v>700</v>
      </c>
      <c r="G124" s="211">
        <f t="shared" si="8"/>
        <v>3200</v>
      </c>
    </row>
    <row r="125" spans="1:51" s="90" customFormat="1" ht="12.75" x14ac:dyDescent="0.2">
      <c r="A125" s="176"/>
      <c r="B125" s="116" t="s">
        <v>85</v>
      </c>
      <c r="C125" s="112"/>
      <c r="D125" s="209">
        <v>42.094999999999999</v>
      </c>
      <c r="E125" s="209">
        <v>45.491</v>
      </c>
      <c r="F125" s="210">
        <v>13.347</v>
      </c>
      <c r="G125" s="211">
        <f t="shared" si="8"/>
        <v>100.93299999999999</v>
      </c>
    </row>
    <row r="126" spans="1:51" s="90" customFormat="1" ht="12.75" x14ac:dyDescent="0.2">
      <c r="A126" s="176"/>
      <c r="B126" s="116" t="s">
        <v>148</v>
      </c>
      <c r="C126" s="112"/>
      <c r="D126" s="209">
        <v>0</v>
      </c>
      <c r="E126" s="209">
        <v>0</v>
      </c>
      <c r="F126" s="210">
        <v>5.5E-2</v>
      </c>
      <c r="G126" s="211">
        <f t="shared" si="8"/>
        <v>5.5E-2</v>
      </c>
    </row>
    <row r="127" spans="1:51" s="90" customFormat="1" ht="12.75" hidden="1" x14ac:dyDescent="0.2">
      <c r="A127" s="176"/>
      <c r="B127" s="116" t="s">
        <v>82</v>
      </c>
      <c r="C127" s="112"/>
      <c r="D127" s="209">
        <v>1.4999999999999999E-2</v>
      </c>
      <c r="E127" s="209">
        <v>1.4999999999999999E-2</v>
      </c>
      <c r="F127" s="210">
        <v>1.2999999999999999E-2</v>
      </c>
      <c r="G127" s="211">
        <f t="shared" si="8"/>
        <v>4.2999999999999997E-2</v>
      </c>
    </row>
    <row r="128" spans="1:51" s="90" customFormat="1" ht="12.75" x14ac:dyDescent="0.2">
      <c r="A128" s="176"/>
      <c r="B128" s="116" t="s">
        <v>87</v>
      </c>
      <c r="C128" s="112"/>
      <c r="D128" s="209">
        <v>-6.6000000000000003E-2</v>
      </c>
      <c r="E128" s="209">
        <v>4.5999999999999999E-2</v>
      </c>
      <c r="F128" s="222">
        <v>-3.0000000000000001E-3</v>
      </c>
      <c r="G128" s="223">
        <f t="shared" si="8"/>
        <v>-2.3000000000000003E-2</v>
      </c>
    </row>
    <row r="129" spans="1:7" s="90" customFormat="1" ht="12.75" x14ac:dyDescent="0.2">
      <c r="A129" s="176"/>
      <c r="B129" s="116" t="s">
        <v>79</v>
      </c>
      <c r="C129" s="112"/>
      <c r="D129" s="209">
        <v>-5.7009999999999996</v>
      </c>
      <c r="E129" s="209">
        <v>-5.8449999999999998</v>
      </c>
      <c r="F129" s="222">
        <v>-1.0389999999999999</v>
      </c>
      <c r="G129" s="223">
        <f t="shared" si="8"/>
        <v>-12.584999999999999</v>
      </c>
    </row>
    <row r="130" spans="1:7" s="90" customFormat="1" ht="12.75" x14ac:dyDescent="0.2">
      <c r="A130" s="176"/>
      <c r="B130" s="116" t="s">
        <v>5</v>
      </c>
      <c r="C130" s="112"/>
      <c r="D130" s="209">
        <v>-17.763000000000002</v>
      </c>
      <c r="E130" s="209">
        <v>-22.76</v>
      </c>
      <c r="F130" s="222">
        <v>9.8019999999999996</v>
      </c>
      <c r="G130" s="223">
        <f t="shared" si="8"/>
        <v>-30.721000000000004</v>
      </c>
    </row>
    <row r="131" spans="1:7" s="90" customFormat="1" ht="12.75" x14ac:dyDescent="0.2">
      <c r="A131" s="176"/>
      <c r="B131" s="116" t="s">
        <v>4</v>
      </c>
      <c r="C131" s="112"/>
      <c r="D131" s="209">
        <v>-40.558999999999997</v>
      </c>
      <c r="E131" s="209">
        <v>-42.173999999999999</v>
      </c>
      <c r="F131" s="222">
        <v>-43.929000000000002</v>
      </c>
      <c r="G131" s="223">
        <f t="shared" si="8"/>
        <v>-126.66200000000001</v>
      </c>
    </row>
    <row r="132" spans="1:7" s="90" customFormat="1" ht="12.75" x14ac:dyDescent="0.2">
      <c r="A132" s="176"/>
      <c r="B132" s="77" t="s">
        <v>218</v>
      </c>
      <c r="C132" s="112"/>
      <c r="D132" s="215">
        <f>SUM(D133:D134)</f>
        <v>406.096</v>
      </c>
      <c r="E132" s="215">
        <f>SUM(E133:E134)</f>
        <v>443.26299999999998</v>
      </c>
      <c r="F132" s="224">
        <f>SUM(F133:F134)</f>
        <v>417.411</v>
      </c>
      <c r="G132" s="225">
        <f>SUM(G133:G134)</f>
        <v>1266.77</v>
      </c>
    </row>
    <row r="133" spans="1:7" s="90" customFormat="1" ht="24.75" customHeight="1" x14ac:dyDescent="0.2">
      <c r="A133" s="176"/>
      <c r="B133" s="116" t="s">
        <v>219</v>
      </c>
      <c r="C133" s="112"/>
      <c r="D133" s="209">
        <v>403</v>
      </c>
      <c r="E133" s="209">
        <v>440</v>
      </c>
      <c r="F133" s="222">
        <v>414</v>
      </c>
      <c r="G133" s="223">
        <f t="shared" ref="G133:G134" si="9">SUM(D133:F133)</f>
        <v>1257</v>
      </c>
    </row>
    <row r="134" spans="1:7" s="90" customFormat="1" ht="12.75" x14ac:dyDescent="0.2">
      <c r="A134" s="176"/>
      <c r="B134" s="116" t="s">
        <v>4</v>
      </c>
      <c r="C134" s="112"/>
      <c r="D134" s="209">
        <v>3.0960000000000001</v>
      </c>
      <c r="E134" s="209">
        <v>3.2629999999999999</v>
      </c>
      <c r="F134" s="222">
        <v>3.411</v>
      </c>
      <c r="G134" s="223">
        <f t="shared" si="9"/>
        <v>9.77</v>
      </c>
    </row>
    <row r="135" spans="1:7" x14ac:dyDescent="0.25">
      <c r="B135" s="94" t="s">
        <v>105</v>
      </c>
      <c r="C135" s="133"/>
      <c r="D135" s="187">
        <f>SUM(D8+D17+D20+D22+D30++D41+D48+D50+D64+D79+D84+D99+D103+D114+D123+D132)</f>
        <v>10232.187</v>
      </c>
      <c r="E135" s="187">
        <f>SUM(E8+E17+E20+E22+E30++E41+E48+E50+E64+E79+E84+E99+E103+E114+E123+E132)</f>
        <v>8924.3910000000014</v>
      </c>
      <c r="F135" s="188">
        <f>SUM(F8+F17+F20+F22+F30+F41+F48+F50+F64+F79+F84+F99+F103+F114+F123+F132)</f>
        <v>4682.5030000000006</v>
      </c>
      <c r="G135" s="189">
        <f>SUM(D135:F135)</f>
        <v>23839.081000000002</v>
      </c>
    </row>
    <row r="136" spans="1:7" ht="92.25" customHeight="1" x14ac:dyDescent="0.25">
      <c r="B136" s="302" t="s">
        <v>106</v>
      </c>
      <c r="C136" s="302"/>
      <c r="D136" s="302"/>
      <c r="E136" s="302"/>
      <c r="F136" s="302"/>
      <c r="G136" s="302"/>
    </row>
    <row r="137" spans="1:7" x14ac:dyDescent="0.25">
      <c r="B137" s="226"/>
      <c r="C137" s="227"/>
    </row>
  </sheetData>
  <mergeCells count="1">
    <mergeCell ref="B136:G136"/>
  </mergeCells>
  <pageMargins left="0.70866141732283472" right="0.70866141732283472" top="0.74803149606299213" bottom="0.74803149606299213" header="0.31496062992125984" footer="0.31496062992125984"/>
  <pageSetup paperSize="9" scale="3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G27"/>
  <sheetViews>
    <sheetView showGridLines="0" topLeftCell="A3" workbookViewId="0">
      <selection activeCell="B4" sqref="B4"/>
    </sheetView>
  </sheetViews>
  <sheetFormatPr defaultRowHeight="12.75" x14ac:dyDescent="0.2"/>
  <cols>
    <col min="1" max="1" width="2.85546875" customWidth="1"/>
    <col min="2" max="2" width="43.42578125" customWidth="1"/>
    <col min="3" max="6" width="12.28515625" customWidth="1"/>
  </cols>
  <sheetData>
    <row r="1" spans="2:7" hidden="1" x14ac:dyDescent="0.2">
      <c r="B1" s="11"/>
      <c r="C1" s="11"/>
      <c r="D1" s="11"/>
      <c r="E1" s="11"/>
      <c r="F1" s="11"/>
      <c r="G1" s="11"/>
    </row>
    <row r="2" spans="2:7" hidden="1" x14ac:dyDescent="0.2">
      <c r="B2" s="12"/>
      <c r="C2" s="11"/>
      <c r="D2" s="11"/>
      <c r="E2" s="11"/>
      <c r="F2" s="11"/>
      <c r="G2" s="11"/>
    </row>
    <row r="3" spans="2:7" ht="14.25" x14ac:dyDescent="0.25">
      <c r="B3" s="18"/>
      <c r="C3" s="13"/>
      <c r="D3" s="13"/>
      <c r="E3" s="13"/>
      <c r="F3" s="13"/>
      <c r="G3" s="13"/>
    </row>
    <row r="4" spans="2:7" ht="17.25" customHeight="1" x14ac:dyDescent="0.25">
      <c r="B4" s="291" t="s">
        <v>68</v>
      </c>
      <c r="C4" s="284"/>
      <c r="D4" s="284"/>
      <c r="E4" s="284"/>
      <c r="F4" s="284"/>
      <c r="G4" s="13"/>
    </row>
    <row r="5" spans="2:7" ht="14.25" customHeight="1" x14ac:dyDescent="0.2">
      <c r="B5" s="13"/>
      <c r="C5" s="13"/>
      <c r="D5" s="13"/>
      <c r="E5" s="13"/>
      <c r="F5" s="13"/>
      <c r="G5" s="13"/>
    </row>
    <row r="6" spans="2:7" ht="14.25" customHeight="1" x14ac:dyDescent="0.2">
      <c r="B6" s="306" t="s">
        <v>3</v>
      </c>
      <c r="C6" s="5" t="s">
        <v>62</v>
      </c>
      <c r="D6" s="5" t="s">
        <v>63</v>
      </c>
      <c r="E6" s="5" t="s">
        <v>64</v>
      </c>
      <c r="F6" s="14" t="s">
        <v>2</v>
      </c>
      <c r="G6" s="13"/>
    </row>
    <row r="7" spans="2:7" x14ac:dyDescent="0.2">
      <c r="B7" s="307" t="s">
        <v>65</v>
      </c>
      <c r="C7" s="20">
        <v>18711.743999999999</v>
      </c>
      <c r="D7" s="20">
        <v>60762.62</v>
      </c>
      <c r="E7" s="20">
        <v>61875.163999999997</v>
      </c>
      <c r="F7" s="308">
        <f>C7+D7+E7</f>
        <v>141349.52799999999</v>
      </c>
      <c r="G7" s="13"/>
    </row>
    <row r="8" spans="2:7" hidden="1" x14ac:dyDescent="0.2">
      <c r="B8" s="21" t="s">
        <v>60</v>
      </c>
      <c r="C8" s="22">
        <v>0</v>
      </c>
      <c r="D8" s="22">
        <v>0</v>
      </c>
      <c r="E8" s="22">
        <v>0</v>
      </c>
      <c r="F8" s="23">
        <f t="shared" ref="F8:F9" si="0">C8+D8+E8</f>
        <v>0</v>
      </c>
      <c r="G8" s="13"/>
    </row>
    <row r="9" spans="2:7" x14ac:dyDescent="0.2">
      <c r="B9" s="24" t="s">
        <v>66</v>
      </c>
      <c r="C9" s="25">
        <v>0</v>
      </c>
      <c r="D9" s="25">
        <v>0</v>
      </c>
      <c r="E9" s="25">
        <v>424.92899999999997</v>
      </c>
      <c r="F9" s="26">
        <f t="shared" si="0"/>
        <v>424.92899999999997</v>
      </c>
      <c r="G9" s="13"/>
    </row>
    <row r="10" spans="2:7" ht="15.75" customHeight="1" x14ac:dyDescent="0.2">
      <c r="B10" s="15" t="s">
        <v>2</v>
      </c>
      <c r="C10" s="16">
        <f>SUM(C7:C9)</f>
        <v>18711.743999999999</v>
      </c>
      <c r="D10" s="16">
        <f>SUM(D7:D9)</f>
        <v>60762.62</v>
      </c>
      <c r="E10" s="16">
        <f>SUM(E7:E9)</f>
        <v>62300.092999999993</v>
      </c>
      <c r="F10" s="17">
        <f>SUM(F7:F9)</f>
        <v>141774.45699999999</v>
      </c>
      <c r="G10" s="13"/>
    </row>
    <row r="11" spans="2:7" x14ac:dyDescent="0.2">
      <c r="B11" s="3"/>
      <c r="C11" s="3"/>
      <c r="D11" s="3"/>
      <c r="E11" s="3"/>
      <c r="F11" s="3"/>
      <c r="G11" s="3"/>
    </row>
    <row r="13" spans="2:7" x14ac:dyDescent="0.2">
      <c r="B13" s="3"/>
      <c r="C13" s="3"/>
      <c r="D13" s="3"/>
      <c r="E13" s="3"/>
      <c r="F13" s="3"/>
      <c r="G13" s="3"/>
    </row>
    <row r="15" spans="2:7" x14ac:dyDescent="0.2">
      <c r="B15" s="3"/>
      <c r="C15" s="3"/>
      <c r="D15" s="3"/>
      <c r="E15" s="3"/>
      <c r="F15" s="3"/>
      <c r="G15" s="3"/>
    </row>
    <row r="17" spans="2:7" x14ac:dyDescent="0.2">
      <c r="B17" s="3"/>
      <c r="C17" s="3"/>
      <c r="D17" s="3"/>
      <c r="E17" s="3"/>
      <c r="F17" s="3"/>
      <c r="G17" s="3"/>
    </row>
    <row r="19" spans="2:7" x14ac:dyDescent="0.2">
      <c r="B19" s="3"/>
      <c r="C19" s="3"/>
      <c r="D19" s="3"/>
      <c r="E19" s="3"/>
      <c r="F19" s="3"/>
      <c r="G19" s="3"/>
    </row>
    <row r="21" spans="2:7" x14ac:dyDescent="0.2">
      <c r="B21" s="3"/>
      <c r="C21" s="3"/>
      <c r="D21" s="3"/>
      <c r="E21" s="3"/>
      <c r="F21" s="3"/>
      <c r="G21" s="3"/>
    </row>
    <row r="23" spans="2:7" x14ac:dyDescent="0.2">
      <c r="B23" s="3"/>
      <c r="C23" s="3"/>
      <c r="D23" s="3"/>
      <c r="E23" s="3"/>
      <c r="F23" s="3"/>
      <c r="G23" s="3"/>
    </row>
    <row r="25" spans="2:7" x14ac:dyDescent="0.2">
      <c r="B25" s="3"/>
      <c r="C25" s="3"/>
      <c r="D25" s="3"/>
      <c r="E25" s="3"/>
      <c r="F25" s="3"/>
      <c r="G25" s="3"/>
    </row>
    <row r="27" spans="2:7" x14ac:dyDescent="0.2">
      <c r="B27" s="3"/>
      <c r="C27" s="3"/>
      <c r="D27" s="3"/>
      <c r="E27" s="3"/>
      <c r="F27" s="3"/>
      <c r="G27" s="3"/>
    </row>
  </sheetData>
  <sortState xmlns:xlrd2="http://schemas.microsoft.com/office/spreadsheetml/2017/richdata2" ref="B16:F19">
    <sortCondition ref="B5:B9"/>
  </sortState>
  <pageMargins left="0.70866141732283472" right="0.70866141732283472" top="0.74803149606299213" bottom="0.74803149606299213" header="0.31496062992125984" footer="0.31496062992125984"/>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28FE4-D7C6-4225-BA5F-136E64125D76}">
  <sheetPr>
    <pageSetUpPr fitToPage="1"/>
  </sheetPr>
  <dimension ref="B1:G35"/>
  <sheetViews>
    <sheetView showGridLines="0" topLeftCell="A3" workbookViewId="0">
      <selection activeCell="B4" sqref="B4"/>
    </sheetView>
  </sheetViews>
  <sheetFormatPr defaultRowHeight="12.75" x14ac:dyDescent="0.2"/>
  <cols>
    <col min="1" max="1" width="2.5703125" customWidth="1"/>
    <col min="2" max="2" width="46" style="2" customWidth="1"/>
    <col min="3" max="6" width="12.85546875" style="2" customWidth="1"/>
    <col min="7" max="7" width="11.7109375" style="2" customWidth="1"/>
  </cols>
  <sheetData>
    <row r="1" spans="2:7" hidden="1" x14ac:dyDescent="0.2"/>
    <row r="2" spans="2:7" hidden="1" x14ac:dyDescent="0.2"/>
    <row r="4" spans="2:7" ht="15.75" customHeight="1" x14ac:dyDescent="0.25">
      <c r="B4" s="292" t="s">
        <v>61</v>
      </c>
      <c r="C4" s="293"/>
      <c r="D4" s="293"/>
      <c r="E4" s="293"/>
      <c r="F4" s="293"/>
      <c r="G4" s="293"/>
    </row>
    <row r="6" spans="2:7" ht="23.25" customHeight="1" x14ac:dyDescent="0.2">
      <c r="B6" s="7" t="s">
        <v>3</v>
      </c>
      <c r="C6" s="5" t="s">
        <v>62</v>
      </c>
      <c r="D6" s="5" t="s">
        <v>63</v>
      </c>
      <c r="E6" s="5" t="s">
        <v>64</v>
      </c>
      <c r="F6" s="6" t="s">
        <v>2</v>
      </c>
      <c r="G6" s="8" t="s">
        <v>16</v>
      </c>
    </row>
    <row r="7" spans="2:7" x14ac:dyDescent="0.2">
      <c r="B7" s="309" t="s">
        <v>8</v>
      </c>
      <c r="C7" s="27">
        <v>2578681.9028150872</v>
      </c>
      <c r="D7" s="27">
        <v>2674547.2596374997</v>
      </c>
      <c r="E7" s="27">
        <v>2807495.3146877573</v>
      </c>
      <c r="F7" s="310">
        <f>SUM(C7:E7)</f>
        <v>8060724.4771403447</v>
      </c>
      <c r="G7" s="311">
        <v>1.1566547336739008E-2</v>
      </c>
    </row>
    <row r="8" spans="2:7" x14ac:dyDescent="0.2">
      <c r="B8" s="28" t="s">
        <v>7</v>
      </c>
      <c r="C8" s="29"/>
      <c r="D8" s="29"/>
      <c r="E8" s="29"/>
      <c r="F8" s="30"/>
      <c r="G8" s="30"/>
    </row>
    <row r="9" spans="2:7" x14ac:dyDescent="0.2">
      <c r="B9" s="31" t="s">
        <v>15</v>
      </c>
      <c r="C9" s="9">
        <v>426345.61142703256</v>
      </c>
      <c r="D9" s="9">
        <v>447014.87734223076</v>
      </c>
      <c r="E9" s="9">
        <v>477513.20230025752</v>
      </c>
      <c r="F9" s="10">
        <f>SUM(C9:E9)</f>
        <v>1350873.6910695208</v>
      </c>
      <c r="G9" s="32"/>
    </row>
    <row r="10" spans="2:7" x14ac:dyDescent="0.2">
      <c r="B10" s="31" t="s">
        <v>13</v>
      </c>
      <c r="C10" s="9">
        <v>5000</v>
      </c>
      <c r="D10" s="9">
        <v>5500.4803634320351</v>
      </c>
      <c r="E10" s="9">
        <v>11126.57524845819</v>
      </c>
      <c r="F10" s="9">
        <f>SUM(C10:E10)</f>
        <v>21627.055611890224</v>
      </c>
      <c r="G10" s="32"/>
    </row>
    <row r="11" spans="2:7" x14ac:dyDescent="0.2">
      <c r="B11" s="33"/>
      <c r="C11" s="34"/>
      <c r="D11" s="34"/>
      <c r="E11" s="34"/>
      <c r="F11" s="35"/>
      <c r="G11" s="36"/>
    </row>
    <row r="12" spans="2:7" x14ac:dyDescent="0.2">
      <c r="B12" s="309" t="s">
        <v>9</v>
      </c>
      <c r="C12" s="27">
        <v>1884384.1275216758</v>
      </c>
      <c r="D12" s="27">
        <v>1956018.5142371557</v>
      </c>
      <c r="E12" s="27">
        <v>2038112.4429179602</v>
      </c>
      <c r="F12" s="310">
        <f>SUM(C12:E12)</f>
        <v>5878515.084676791</v>
      </c>
      <c r="G12" s="311">
        <v>8.1786830780867792E-3</v>
      </c>
    </row>
    <row r="13" spans="2:7" x14ac:dyDescent="0.2">
      <c r="B13" s="28" t="s">
        <v>7</v>
      </c>
      <c r="C13" s="9"/>
      <c r="D13" s="9"/>
      <c r="E13" s="9"/>
      <c r="F13" s="10"/>
      <c r="G13" s="10"/>
    </row>
    <row r="14" spans="2:7" x14ac:dyDescent="0.2">
      <c r="B14" s="31" t="s">
        <v>10</v>
      </c>
      <c r="C14" s="9">
        <v>916056.10800000001</v>
      </c>
      <c r="D14" s="9">
        <v>906216.29</v>
      </c>
      <c r="E14" s="9">
        <v>940078.24800000002</v>
      </c>
      <c r="F14" s="10">
        <f>SUM(C14:E14)</f>
        <v>2762350.6460000002</v>
      </c>
      <c r="G14" s="10"/>
    </row>
    <row r="15" spans="2:7" x14ac:dyDescent="0.2">
      <c r="B15" s="31" t="s">
        <v>11</v>
      </c>
      <c r="C15" s="9">
        <v>767791.29700000002</v>
      </c>
      <c r="D15" s="9">
        <v>798426.71299999999</v>
      </c>
      <c r="E15" s="9">
        <v>833804.022</v>
      </c>
      <c r="F15" s="10">
        <f t="shared" ref="F15:F18" si="0">SUM(C15:E15)</f>
        <v>2400022.0320000001</v>
      </c>
      <c r="G15" s="10"/>
    </row>
    <row r="16" spans="2:7" x14ac:dyDescent="0.2">
      <c r="B16" s="31" t="s">
        <v>12</v>
      </c>
      <c r="C16" s="9">
        <v>176824.97899999999</v>
      </c>
      <c r="D16" s="9">
        <v>185112.41099999999</v>
      </c>
      <c r="E16" s="9">
        <v>190803.505</v>
      </c>
      <c r="F16" s="10">
        <f t="shared" si="0"/>
        <v>552740.89500000002</v>
      </c>
      <c r="G16" s="10"/>
    </row>
    <row r="17" spans="2:7" ht="24" x14ac:dyDescent="0.2">
      <c r="B17" s="37" t="s">
        <v>67</v>
      </c>
      <c r="C17" s="38">
        <v>18711.743999999999</v>
      </c>
      <c r="D17" s="38">
        <v>60762.62</v>
      </c>
      <c r="E17" s="38">
        <v>62300.093000000001</v>
      </c>
      <c r="F17" s="39">
        <f>C17+D17+E17</f>
        <v>141774.45699999999</v>
      </c>
      <c r="G17" s="10"/>
    </row>
    <row r="18" spans="2:7" x14ac:dyDescent="0.2">
      <c r="B18" s="31" t="s">
        <v>13</v>
      </c>
      <c r="C18" s="9">
        <v>5000</v>
      </c>
      <c r="D18" s="9">
        <v>5500.48</v>
      </c>
      <c r="E18" s="9">
        <v>11126.575000000001</v>
      </c>
      <c r="F18" s="9">
        <f t="shared" si="0"/>
        <v>21627.055</v>
      </c>
      <c r="G18" s="32"/>
    </row>
    <row r="19" spans="2:7" x14ac:dyDescent="0.2">
      <c r="B19" s="45"/>
      <c r="C19" s="34"/>
      <c r="D19" s="34"/>
      <c r="E19" s="34"/>
      <c r="F19" s="35"/>
      <c r="G19" s="35"/>
    </row>
    <row r="20" spans="2:7" x14ac:dyDescent="0.2">
      <c r="B20" s="309" t="s">
        <v>14</v>
      </c>
      <c r="C20" s="41">
        <v>1858364.4586626966</v>
      </c>
      <c r="D20" s="41">
        <v>1928193.1841013583</v>
      </c>
      <c r="E20" s="41">
        <v>2008324.691010678</v>
      </c>
      <c r="F20" s="312">
        <f>SUM(C20:E20)</f>
        <v>5794882.3337747334</v>
      </c>
      <c r="G20" s="311">
        <v>8.0000000000000002E-3</v>
      </c>
    </row>
    <row r="21" spans="2:7" x14ac:dyDescent="0.2">
      <c r="B21" s="28" t="s">
        <v>7</v>
      </c>
      <c r="C21" s="42"/>
      <c r="D21" s="42"/>
      <c r="E21" s="42"/>
      <c r="F21" s="19"/>
      <c r="G21" s="19"/>
    </row>
    <row r="22" spans="2:7" x14ac:dyDescent="0.2">
      <c r="B22" s="31" t="s">
        <v>10</v>
      </c>
      <c r="C22" s="43">
        <f>C20-C23-C24-C25-C26</f>
        <v>890036.43866269663</v>
      </c>
      <c r="D22" s="43">
        <f>D20-D23-D24-D25-D26</f>
        <v>878390.95973792626</v>
      </c>
      <c r="E22" s="43">
        <f>E20-E23-E24-E25-E26</f>
        <v>910290.49576221965</v>
      </c>
      <c r="F22" s="10">
        <f>SUM(C22:E22)</f>
        <v>2678717.8941628425</v>
      </c>
      <c r="G22" s="10"/>
    </row>
    <row r="23" spans="2:7" x14ac:dyDescent="0.2">
      <c r="B23" s="31" t="s">
        <v>11</v>
      </c>
      <c r="C23" s="9">
        <f t="shared" ref="C23:E25" si="1">C15</f>
        <v>767791.29700000002</v>
      </c>
      <c r="D23" s="9">
        <f t="shared" si="1"/>
        <v>798426.71299999999</v>
      </c>
      <c r="E23" s="9">
        <f t="shared" si="1"/>
        <v>833804.022</v>
      </c>
      <c r="F23" s="10">
        <f t="shared" ref="F23:F26" si="2">SUM(C23:E23)</f>
        <v>2400022.0320000001</v>
      </c>
      <c r="G23" s="10"/>
    </row>
    <row r="24" spans="2:7" x14ac:dyDescent="0.2">
      <c r="B24" s="31" t="s">
        <v>12</v>
      </c>
      <c r="C24" s="9">
        <f t="shared" si="1"/>
        <v>176824.97899999999</v>
      </c>
      <c r="D24" s="9">
        <f t="shared" si="1"/>
        <v>185112.41099999999</v>
      </c>
      <c r="E24" s="9">
        <f t="shared" si="1"/>
        <v>190803.505</v>
      </c>
      <c r="F24" s="10">
        <f t="shared" si="2"/>
        <v>552740.89500000002</v>
      </c>
      <c r="G24" s="10"/>
    </row>
    <row r="25" spans="2:7" ht="24" x14ac:dyDescent="0.2">
      <c r="B25" s="44" t="s">
        <v>67</v>
      </c>
      <c r="C25" s="38">
        <f>C17</f>
        <v>18711.743999999999</v>
      </c>
      <c r="D25" s="38">
        <f t="shared" si="1"/>
        <v>60762.62</v>
      </c>
      <c r="E25" s="38">
        <f t="shared" si="1"/>
        <v>62300.093000000001</v>
      </c>
      <c r="F25" s="39">
        <f>C25+D25+E25</f>
        <v>141774.45699999999</v>
      </c>
      <c r="G25" s="10"/>
    </row>
    <row r="26" spans="2:7" x14ac:dyDescent="0.2">
      <c r="B26" s="40" t="s">
        <v>13</v>
      </c>
      <c r="C26" s="34">
        <f>C10</f>
        <v>5000</v>
      </c>
      <c r="D26" s="34">
        <f>D10</f>
        <v>5500.4803634320351</v>
      </c>
      <c r="E26" s="34">
        <f>E10</f>
        <v>11126.57524845819</v>
      </c>
      <c r="F26" s="35">
        <f t="shared" si="2"/>
        <v>21627.055611890224</v>
      </c>
      <c r="G26" s="35"/>
    </row>
    <row r="27" spans="2:7" x14ac:dyDescent="0.2">
      <c r="B27" s="4"/>
      <c r="C27" s="4"/>
      <c r="D27" s="4"/>
      <c r="E27" s="4"/>
      <c r="F27" s="4"/>
      <c r="G27" s="4"/>
    </row>
    <row r="28" spans="2:7" x14ac:dyDescent="0.2">
      <c r="C28" s="1"/>
      <c r="D28" s="1"/>
      <c r="E28" s="1"/>
      <c r="F28" s="1"/>
      <c r="G28" s="1"/>
    </row>
    <row r="29" spans="2:7" x14ac:dyDescent="0.2">
      <c r="G29" s="1"/>
    </row>
    <row r="30" spans="2:7" x14ac:dyDescent="0.2">
      <c r="G30" s="1"/>
    </row>
    <row r="31" spans="2:7" x14ac:dyDescent="0.2">
      <c r="G31" s="1"/>
    </row>
    <row r="32" spans="2:7" x14ac:dyDescent="0.2">
      <c r="G32" s="1"/>
    </row>
    <row r="33" spans="7:7" x14ac:dyDescent="0.2">
      <c r="G33" s="1"/>
    </row>
    <row r="34" spans="7:7" x14ac:dyDescent="0.2">
      <c r="G34" s="1"/>
    </row>
    <row r="35" spans="7:7" x14ac:dyDescent="0.2">
      <c r="G35" s="1"/>
    </row>
  </sheetData>
  <pageMargins left="0.70866141732283472" right="0.70866141732283472" top="0.74803149606299213" bottom="0.74803149606299213" header="0.31496062992125984" footer="0.31496062992125984"/>
  <pageSetup paperSize="9" scale="4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2508BB-06E8-425A-BD1F-5D359D52C9FF}"/>
</file>

<file path=customXml/itemProps2.xml><?xml version="1.0" encoding="utf-8"?>
<ds:datastoreItem xmlns:ds="http://schemas.openxmlformats.org/officeDocument/2006/customXml" ds:itemID="{2D2C97FC-AED7-4B67-9638-407FBD94328F}"/>
</file>

<file path=customXml/itemProps3.xml><?xml version="1.0" encoding="utf-8"?>
<ds:datastoreItem xmlns:ds="http://schemas.openxmlformats.org/officeDocument/2006/customXml" ds:itemID="{01424748-5C74-49B1-BE31-B9DF9B27898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Figure 1.1</vt:lpstr>
      <vt:lpstr>Table 1.1 Social Development</vt:lpstr>
      <vt:lpstr>Table 1.2 Learning and Culture</vt:lpstr>
      <vt:lpstr>Table 1.3 Health</vt:lpstr>
      <vt:lpstr>Table 1.4 Peace and Security</vt:lpstr>
      <vt:lpstr>Table 1.5 GPS </vt:lpstr>
      <vt:lpstr>Table 1.6 Comm Development </vt:lpstr>
      <vt:lpstr>Table 1.7 Econ Development</vt:lpstr>
      <vt:lpstr>Table 1.8</vt:lpstr>
      <vt:lpstr>Table 1.9</vt:lpstr>
      <vt:lpstr>'Table 1.5 GPS '!Print_Area</vt:lpstr>
      <vt:lpstr>'Table 1.7 Econ Development'!Print_Area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Kerusha Pillay</dc:creator>
  <cp:lastModifiedBy>Conrad Vermeulen</cp:lastModifiedBy>
  <cp:lastPrinted>2020-02-20T06:38:14Z</cp:lastPrinted>
  <dcterms:created xsi:type="dcterms:W3CDTF">2013-11-26T12:53:50Z</dcterms:created>
  <dcterms:modified xsi:type="dcterms:W3CDTF">2025-05-16T10:04:51Z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2023-01-09T14:04:49Z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e6408f86-9c36-4a7c-9af8-afb0fcc618cd</vt:lpwstr>
  </property>
  <property fmtid="{D5CDD505-2E9C-101B-9397-08002B2CF9AE}" pid="8" name="MSIP_Label_93c4247e-447d-4732-af29-2e529a4288f1_ContentBits">
    <vt:lpwstr>0</vt:lpwstr>
  </property>
  <property fmtid="{D5CDD505-2E9C-101B-9397-08002B2CF9AE}" pid="9" name="ContentTypeId">
    <vt:lpwstr>0x0101002AF0B0C50C3E324AA4BC79A17E57C7EF</vt:lpwstr>
  </property>
</Properties>
</file>